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isaecheverry1_javerianacali_edu_co/Documents/Isabella/PROYECTO DE GRADO/PD2/ULTIMA ENTREGA/2023103 - Anexos/"/>
    </mc:Choice>
  </mc:AlternateContent>
  <xr:revisionPtr revIDLastSave="10" documentId="13_ncr:1_{3F666D92-7C99-40D6-A592-DE6B4AE89B93}" xr6:coauthVersionLast="47" xr6:coauthVersionMax="47" xr10:uidLastSave="{CD4592A5-52D5-4980-AC86-A340CBA58D9A}"/>
  <bookViews>
    <workbookView xWindow="-120" yWindow="-120" windowWidth="20730" windowHeight="11040" firstSheet="2" activeTab="5" xr2:uid="{4166929D-DA15-4AE1-B86C-C08DBEF899F6}"/>
  </bookViews>
  <sheets>
    <sheet name="Costo de un producto " sheetId="7" r:id="rId1"/>
    <sheet name="Tabla de depreciaciones INGEC0" sheetId="3" r:id="rId2"/>
    <sheet name="Calculo de nomina " sheetId="6" r:id="rId3"/>
    <sheet name="Costos y Gastos fijos  " sheetId="5" r:id="rId4"/>
    <sheet name="Tabla de intereses INGECO" sheetId="2" r:id="rId5"/>
    <sheet name="Vehiculos " sheetId="9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6" l="1"/>
  <c r="B53" i="6"/>
  <c r="F12" i="2"/>
  <c r="D18" i="9"/>
  <c r="C8" i="9"/>
  <c r="L5" i="9"/>
  <c r="I13" i="9" s="1"/>
  <c r="E5" i="9"/>
  <c r="B13" i="9" s="1"/>
  <c r="L4" i="9"/>
  <c r="I12" i="9" s="1"/>
  <c r="I11" i="9"/>
  <c r="B11" i="9"/>
  <c r="B36" i="5"/>
  <c r="J15" i="9" l="1"/>
  <c r="B12" i="9"/>
  <c r="C15" i="9" s="1"/>
  <c r="C4" i="6"/>
  <c r="D10" i="3"/>
  <c r="F471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67" i="7" s="1"/>
  <c r="F474" i="7" s="1"/>
  <c r="F440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36" i="7" s="1"/>
  <c r="F443" i="7" s="1"/>
  <c r="F409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405" i="7" s="1"/>
  <c r="F412" i="7" s="1"/>
  <c r="F378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74" i="7" s="1"/>
  <c r="F381" i="7" s="1"/>
  <c r="F347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43" i="7" s="1"/>
  <c r="F350" i="7" s="1"/>
  <c r="F316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312" i="7" s="1"/>
  <c r="F319" i="7" s="1"/>
  <c r="F285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81" i="7" s="1"/>
  <c r="F288" i="7" s="1"/>
  <c r="F254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50" i="7" s="1"/>
  <c r="F257" i="7" s="1"/>
  <c r="F223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19" i="7" s="1"/>
  <c r="F226" i="7" s="1"/>
  <c r="F192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88" i="7" s="1"/>
  <c r="F195" i="7" s="1"/>
  <c r="F161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57" i="7" s="1"/>
  <c r="F164" i="7" s="1"/>
  <c r="F130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26" i="7" s="1"/>
  <c r="F133" i="7" s="1"/>
  <c r="F99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95" i="7" s="1"/>
  <c r="F102" i="7" s="1"/>
  <c r="F68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64" i="7" s="1"/>
  <c r="F71" i="7" s="1"/>
  <c r="F37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33" i="7" l="1"/>
  <c r="F40" i="7"/>
  <c r="B37" i="5"/>
  <c r="B38" i="5" s="1"/>
  <c r="D11" i="3"/>
  <c r="D12" i="3"/>
  <c r="D13" i="3"/>
  <c r="M21" i="3"/>
  <c r="N21" i="3" s="1"/>
  <c r="M22" i="3"/>
  <c r="N22" i="3" s="1"/>
  <c r="O22" i="3" s="1"/>
  <c r="M23" i="3"/>
  <c r="N23" i="3" s="1"/>
  <c r="M24" i="3"/>
  <c r="N24" i="3" s="1"/>
  <c r="O24" i="3" s="1"/>
  <c r="E25" i="3"/>
  <c r="M25" i="3"/>
  <c r="N25" i="3"/>
  <c r="E26" i="3"/>
  <c r="F26" i="3" s="1"/>
  <c r="G26" i="3" s="1"/>
  <c r="M26" i="3"/>
  <c r="N26" i="3"/>
  <c r="O26" i="3" s="1"/>
  <c r="E27" i="3"/>
  <c r="M27" i="3"/>
  <c r="E28" i="3"/>
  <c r="F28" i="3" s="1"/>
  <c r="M28" i="3"/>
  <c r="N28" i="3" s="1"/>
  <c r="E29" i="3"/>
  <c r="M29" i="3"/>
  <c r="N29" i="3" s="1"/>
  <c r="C30" i="3"/>
  <c r="D30" i="3"/>
  <c r="K30" i="3"/>
  <c r="L30" i="3"/>
  <c r="M36" i="3"/>
  <c r="N36" i="3" s="1"/>
  <c r="O36" i="3" s="1"/>
  <c r="M37" i="3"/>
  <c r="N37" i="3" s="1"/>
  <c r="M38" i="3"/>
  <c r="N38" i="3" s="1"/>
  <c r="O38" i="3" s="1"/>
  <c r="M39" i="3"/>
  <c r="N39" i="3" s="1"/>
  <c r="O39" i="3" s="1"/>
  <c r="E40" i="3"/>
  <c r="F40" i="3" s="1"/>
  <c r="G40" i="3" s="1"/>
  <c r="M40" i="3"/>
  <c r="N40" i="3"/>
  <c r="O40" i="3" s="1"/>
  <c r="E41" i="3"/>
  <c r="F41" i="3" s="1"/>
  <c r="G41" i="3" s="1"/>
  <c r="M41" i="3"/>
  <c r="N41" i="3" s="1"/>
  <c r="O41" i="3" s="1"/>
  <c r="E42" i="3"/>
  <c r="F42" i="3" s="1"/>
  <c r="G42" i="3" s="1"/>
  <c r="M42" i="3"/>
  <c r="N42" i="3"/>
  <c r="O42" i="3"/>
  <c r="E43" i="3"/>
  <c r="F43" i="3" s="1"/>
  <c r="G43" i="3" s="1"/>
  <c r="M43" i="3"/>
  <c r="N43" i="3" s="1"/>
  <c r="O43" i="3" s="1"/>
  <c r="E44" i="3"/>
  <c r="F44" i="3" s="1"/>
  <c r="G44" i="3" s="1"/>
  <c r="M44" i="3"/>
  <c r="N44" i="3" s="1"/>
  <c r="O44" i="3" s="1"/>
  <c r="E45" i="3"/>
  <c r="F45" i="3" s="1"/>
  <c r="G45" i="3" s="1"/>
  <c r="M45" i="3"/>
  <c r="N45" i="3" s="1"/>
  <c r="O45" i="3" s="1"/>
  <c r="C46" i="3"/>
  <c r="D46" i="3"/>
  <c r="K46" i="3"/>
  <c r="L46" i="3"/>
  <c r="E52" i="3"/>
  <c r="F52" i="3" s="1"/>
  <c r="G52" i="3" s="1"/>
  <c r="M52" i="3"/>
  <c r="N52" i="3" s="1"/>
  <c r="O52" i="3" s="1"/>
  <c r="E53" i="3"/>
  <c r="F53" i="3" s="1"/>
  <c r="G53" i="3" s="1"/>
  <c r="M53" i="3"/>
  <c r="E54" i="3"/>
  <c r="F54" i="3" s="1"/>
  <c r="G54" i="3" s="1"/>
  <c r="M54" i="3"/>
  <c r="N54" i="3" s="1"/>
  <c r="O54" i="3" s="1"/>
  <c r="E55" i="3"/>
  <c r="F55" i="3" s="1"/>
  <c r="G55" i="3" s="1"/>
  <c r="M55" i="3"/>
  <c r="N55" i="3" s="1"/>
  <c r="O55" i="3" s="1"/>
  <c r="E56" i="3"/>
  <c r="F56" i="3" s="1"/>
  <c r="G56" i="3" s="1"/>
  <c r="M56" i="3"/>
  <c r="N56" i="3" s="1"/>
  <c r="O56" i="3" s="1"/>
  <c r="E57" i="3"/>
  <c r="F57" i="3" s="1"/>
  <c r="G57" i="3" s="1"/>
  <c r="M57" i="3"/>
  <c r="N57" i="3" s="1"/>
  <c r="O57" i="3" s="1"/>
  <c r="C58" i="3"/>
  <c r="D58" i="3"/>
  <c r="K58" i="3"/>
  <c r="L58" i="3"/>
  <c r="E64" i="3"/>
  <c r="F64" i="3" s="1"/>
  <c r="G64" i="3" s="1"/>
  <c r="M64" i="3"/>
  <c r="N64" i="3" s="1"/>
  <c r="O64" i="3" s="1"/>
  <c r="E65" i="3"/>
  <c r="M65" i="3"/>
  <c r="N65" i="3"/>
  <c r="O65" i="3" s="1"/>
  <c r="E66" i="3"/>
  <c r="F66" i="3"/>
  <c r="G66" i="3" s="1"/>
  <c r="M66" i="3"/>
  <c r="N66" i="3" s="1"/>
  <c r="O66" i="3" s="1"/>
  <c r="E67" i="3"/>
  <c r="F67" i="3" s="1"/>
  <c r="G67" i="3" s="1"/>
  <c r="M67" i="3"/>
  <c r="N67" i="3" s="1"/>
  <c r="O67" i="3" s="1"/>
  <c r="E68" i="3"/>
  <c r="F68" i="3" s="1"/>
  <c r="G68" i="3" s="1"/>
  <c r="M68" i="3"/>
  <c r="N68" i="3" s="1"/>
  <c r="O68" i="3" s="1"/>
  <c r="C69" i="3"/>
  <c r="D69" i="3"/>
  <c r="K69" i="3"/>
  <c r="L69" i="3"/>
  <c r="E75" i="3"/>
  <c r="F75" i="3" s="1"/>
  <c r="M75" i="3"/>
  <c r="N75" i="3" s="1"/>
  <c r="E76" i="3"/>
  <c r="F76" i="3" s="1"/>
  <c r="G76" i="3" s="1"/>
  <c r="M76" i="3"/>
  <c r="N76" i="3"/>
  <c r="O76" i="3" s="1"/>
  <c r="E77" i="3"/>
  <c r="F77" i="3" s="1"/>
  <c r="G77" i="3" s="1"/>
  <c r="M77" i="3"/>
  <c r="N77" i="3" s="1"/>
  <c r="O77" i="3" s="1"/>
  <c r="E78" i="3"/>
  <c r="F78" i="3" s="1"/>
  <c r="G78" i="3" s="1"/>
  <c r="M78" i="3"/>
  <c r="N78" i="3" s="1"/>
  <c r="O78" i="3" s="1"/>
  <c r="E79" i="3"/>
  <c r="F79" i="3" s="1"/>
  <c r="G79" i="3" s="1"/>
  <c r="M79" i="3"/>
  <c r="N79" i="3" s="1"/>
  <c r="O79" i="3" s="1"/>
  <c r="C80" i="3"/>
  <c r="D80" i="3"/>
  <c r="K80" i="3"/>
  <c r="L80" i="3"/>
  <c r="E86" i="3"/>
  <c r="F86" i="3" s="1"/>
  <c r="M86" i="3"/>
  <c r="N86" i="3" s="1"/>
  <c r="O86" i="3" s="1"/>
  <c r="E87" i="3"/>
  <c r="F87" i="3" s="1"/>
  <c r="G87" i="3" s="1"/>
  <c r="M87" i="3"/>
  <c r="E88" i="3"/>
  <c r="F88" i="3" s="1"/>
  <c r="G88" i="3" s="1"/>
  <c r="M88" i="3"/>
  <c r="N88" i="3" s="1"/>
  <c r="O88" i="3" s="1"/>
  <c r="E89" i="3"/>
  <c r="F89" i="3" s="1"/>
  <c r="G89" i="3" s="1"/>
  <c r="M89" i="3"/>
  <c r="N89" i="3" s="1"/>
  <c r="O89" i="3" s="1"/>
  <c r="C90" i="3"/>
  <c r="D90" i="3"/>
  <c r="K90" i="3"/>
  <c r="L90" i="3"/>
  <c r="E48" i="6"/>
  <c r="D49" i="6"/>
  <c r="E49" i="6" s="1"/>
  <c r="F49" i="6" s="1"/>
  <c r="D48" i="6"/>
  <c r="E44" i="6"/>
  <c r="E16" i="6"/>
  <c r="F44" i="6"/>
  <c r="B21" i="5" s="1"/>
  <c r="F34" i="6"/>
  <c r="F33" i="6"/>
  <c r="C9" i="6"/>
  <c r="E38" i="6"/>
  <c r="C34" i="6"/>
  <c r="K21" i="6"/>
  <c r="K16" i="6"/>
  <c r="F16" i="6"/>
  <c r="K10" i="6"/>
  <c r="K9" i="6"/>
  <c r="C7" i="6"/>
  <c r="G28" i="3" l="1"/>
  <c r="M90" i="3"/>
  <c r="M58" i="3"/>
  <c r="O28" i="3"/>
  <c r="O75" i="3"/>
  <c r="O80" i="3" s="1"/>
  <c r="O81" i="3" s="1"/>
  <c r="N80" i="3"/>
  <c r="O37" i="3"/>
  <c r="O46" i="3" s="1"/>
  <c r="O47" i="3" s="1"/>
  <c r="N46" i="3"/>
  <c r="F90" i="3"/>
  <c r="G86" i="3"/>
  <c r="G90" i="3" s="1"/>
  <c r="E90" i="3"/>
  <c r="N69" i="3"/>
  <c r="E58" i="3"/>
  <c r="F58" i="3"/>
  <c r="F46" i="3"/>
  <c r="F27" i="3"/>
  <c r="G27" i="3"/>
  <c r="O25" i="3"/>
  <c r="G58" i="3"/>
  <c r="N87" i="3"/>
  <c r="O87" i="3" s="1"/>
  <c r="O90" i="3" s="1"/>
  <c r="O91" i="3" s="1"/>
  <c r="E80" i="3"/>
  <c r="M80" i="3"/>
  <c r="M69" i="3"/>
  <c r="F65" i="3"/>
  <c r="G65" i="3" s="1"/>
  <c r="G69" i="3" s="1"/>
  <c r="E69" i="3"/>
  <c r="N53" i="3"/>
  <c r="F25" i="3"/>
  <c r="G25" i="3" s="1"/>
  <c r="O23" i="3"/>
  <c r="G46" i="3"/>
  <c r="F29" i="3"/>
  <c r="G29" i="3" s="1"/>
  <c r="F80" i="3"/>
  <c r="G75" i="3"/>
  <c r="G80" i="3" s="1"/>
  <c r="G81" i="3" s="1"/>
  <c r="O69" i="3"/>
  <c r="O70" i="3" s="1"/>
  <c r="E46" i="3"/>
  <c r="M46" i="3"/>
  <c r="E30" i="3"/>
  <c r="O29" i="3"/>
  <c r="N27" i="3"/>
  <c r="O27" i="3" s="1"/>
  <c r="O21" i="3"/>
  <c r="M30" i="3"/>
  <c r="F48" i="6"/>
  <c r="K22" i="6"/>
  <c r="F38" i="6"/>
  <c r="C44" i="6"/>
  <c r="B2" i="5" s="1"/>
  <c r="C6" i="6"/>
  <c r="C8" i="6"/>
  <c r="C16" i="6"/>
  <c r="C33" i="6"/>
  <c r="C38" i="6" s="1"/>
  <c r="D44" i="6"/>
  <c r="F10" i="6"/>
  <c r="F24" i="6" s="1"/>
  <c r="E10" i="6"/>
  <c r="K11" i="2"/>
  <c r="J11" i="2"/>
  <c r="D5" i="2"/>
  <c r="C5" i="2"/>
  <c r="C4" i="2"/>
  <c r="G2" i="2"/>
  <c r="B5" i="2" s="1"/>
  <c r="N90" i="3" l="1"/>
  <c r="E12" i="3"/>
  <c r="F12" i="3" s="1"/>
  <c r="N30" i="3"/>
  <c r="G70" i="3"/>
  <c r="F69" i="3"/>
  <c r="G30" i="3"/>
  <c r="E11" i="3"/>
  <c r="F11" i="3" s="1"/>
  <c r="G47" i="3"/>
  <c r="O53" i="3"/>
  <c r="O58" i="3" s="1"/>
  <c r="O59" i="3" s="1"/>
  <c r="N58" i="3"/>
  <c r="G91" i="3"/>
  <c r="O30" i="3"/>
  <c r="O31" i="3" s="1"/>
  <c r="F30" i="3"/>
  <c r="G59" i="3"/>
  <c r="D10" i="6"/>
  <c r="D22" i="6" s="1"/>
  <c r="F21" i="6"/>
  <c r="F23" i="6"/>
  <c r="D16" i="6"/>
  <c r="D38" i="6"/>
  <c r="C10" i="6"/>
  <c r="F22" i="6"/>
  <c r="F15" i="6"/>
  <c r="F25" i="6"/>
  <c r="F20" i="6"/>
  <c r="F13" i="6"/>
  <c r="F26" i="6"/>
  <c r="F14" i="6"/>
  <c r="E15" i="6"/>
  <c r="E14" i="6"/>
  <c r="E13" i="6"/>
  <c r="E21" i="6"/>
  <c r="E26" i="6"/>
  <c r="E25" i="6"/>
  <c r="E24" i="6"/>
  <c r="E23" i="6"/>
  <c r="E22" i="6"/>
  <c r="E20" i="6"/>
  <c r="G13" i="2"/>
  <c r="D4" i="2"/>
  <c r="D8" i="2" s="1"/>
  <c r="B7" i="2" s="1"/>
  <c r="B8" i="2" s="1"/>
  <c r="H13" i="2" s="1"/>
  <c r="E10" i="3" l="1"/>
  <c r="F10" i="3" s="1"/>
  <c r="E13" i="3"/>
  <c r="F13" i="3" s="1"/>
  <c r="D14" i="6"/>
  <c r="G31" i="3"/>
  <c r="D15" i="6"/>
  <c r="D24" i="6"/>
  <c r="F17" i="6"/>
  <c r="D21" i="6"/>
  <c r="D13" i="6"/>
  <c r="D25" i="6"/>
  <c r="D23" i="6"/>
  <c r="F27" i="6"/>
  <c r="D26" i="6"/>
  <c r="D20" i="6"/>
  <c r="C22" i="6"/>
  <c r="C23" i="6"/>
  <c r="C14" i="6"/>
  <c r="C21" i="6"/>
  <c r="C13" i="6"/>
  <c r="C26" i="6"/>
  <c r="C15" i="6"/>
  <c r="C24" i="6"/>
  <c r="C25" i="6"/>
  <c r="C20" i="6"/>
  <c r="E17" i="6"/>
  <c r="E27" i="6"/>
  <c r="H48" i="2"/>
  <c r="H47" i="2"/>
  <c r="H46" i="2"/>
  <c r="H45" i="2"/>
  <c r="H44" i="2"/>
  <c r="H43" i="2"/>
  <c r="H42" i="2"/>
  <c r="H41" i="2"/>
  <c r="H40" i="2"/>
  <c r="H39" i="2"/>
  <c r="H38" i="2"/>
  <c r="H37" i="2"/>
  <c r="H24" i="2"/>
  <c r="H23" i="2"/>
  <c r="H36" i="2"/>
  <c r="H35" i="2"/>
  <c r="H34" i="2"/>
  <c r="H33" i="2"/>
  <c r="H32" i="2"/>
  <c r="H31" i="2"/>
  <c r="H30" i="2"/>
  <c r="H29" i="2"/>
  <c r="H28" i="2"/>
  <c r="H27" i="2"/>
  <c r="H26" i="2"/>
  <c r="H25" i="2"/>
  <c r="I13" i="2"/>
  <c r="H22" i="2"/>
  <c r="H18" i="2"/>
  <c r="H14" i="2"/>
  <c r="H20" i="2"/>
  <c r="H19" i="2"/>
  <c r="H21" i="2"/>
  <c r="H17" i="2"/>
  <c r="H16" i="2"/>
  <c r="H15" i="2"/>
  <c r="D17" i="6" l="1"/>
  <c r="D27" i="6"/>
  <c r="D29" i="6" s="1"/>
  <c r="D40" i="6" s="1"/>
  <c r="D42" i="6" s="1"/>
  <c r="D45" i="6" s="1"/>
  <c r="F29" i="6"/>
  <c r="F40" i="6" s="1"/>
  <c r="F42" i="6" s="1"/>
  <c r="F45" i="6" s="1"/>
  <c r="B22" i="5" s="1"/>
  <c r="E29" i="6"/>
  <c r="E40" i="6" s="1"/>
  <c r="E42" i="6" s="1"/>
  <c r="E45" i="6" s="1"/>
  <c r="C17" i="6"/>
  <c r="C27" i="6"/>
  <c r="F13" i="2"/>
  <c r="D47" i="6" l="1"/>
  <c r="D50" i="6" s="1"/>
  <c r="D51" i="6" s="1"/>
  <c r="D46" i="6"/>
  <c r="F46" i="6"/>
  <c r="F47" i="6"/>
  <c r="F50" i="6" s="1"/>
  <c r="F51" i="6" s="1"/>
  <c r="E46" i="6"/>
  <c r="E47" i="6"/>
  <c r="E50" i="6" s="1"/>
  <c r="C28" i="5" s="1"/>
  <c r="C29" i="6"/>
  <c r="C40" i="6" s="1"/>
  <c r="C42" i="6" s="1"/>
  <c r="C45" i="6" s="1"/>
  <c r="B3" i="5" s="1"/>
  <c r="B20" i="5"/>
  <c r="B23" i="5" s="1"/>
  <c r="B10" i="5"/>
  <c r="G14" i="2"/>
  <c r="C32" i="5" l="1"/>
  <c r="B33" i="5" s="1"/>
  <c r="B34" i="5" s="1"/>
  <c r="B41" i="5" s="1"/>
  <c r="B29" i="5"/>
  <c r="B30" i="5" s="1"/>
  <c r="B40" i="5" s="1"/>
  <c r="E51" i="6"/>
  <c r="B11" i="5"/>
  <c r="C46" i="6"/>
  <c r="C47" i="6"/>
  <c r="C50" i="6" s="1"/>
  <c r="C51" i="6" s="1"/>
  <c r="B24" i="5"/>
  <c r="I14" i="2"/>
  <c r="B42" i="5" l="1"/>
  <c r="B12" i="5"/>
  <c r="F14" i="2"/>
  <c r="G15" i="2" l="1"/>
  <c r="I15" i="2" l="1"/>
  <c r="F15" i="2" l="1"/>
  <c r="G16" i="2" l="1"/>
  <c r="I16" i="2" l="1"/>
  <c r="F16" i="2" l="1"/>
  <c r="G17" i="2" l="1"/>
  <c r="I17" i="2" l="1"/>
  <c r="F17" i="2" l="1"/>
  <c r="G18" i="2" s="1"/>
  <c r="I18" i="2"/>
  <c r="F18" i="2" l="1"/>
  <c r="G19" i="2" s="1"/>
  <c r="I19" i="2" s="1"/>
  <c r="F19" i="2" l="1"/>
  <c r="G20" i="2" s="1"/>
  <c r="I20" i="2" l="1"/>
  <c r="F20" i="2" l="1"/>
  <c r="G21" i="2" s="1"/>
  <c r="I21" i="2" l="1"/>
  <c r="F21" i="2" l="1"/>
  <c r="G22" i="2" s="1"/>
  <c r="I22" i="2" l="1"/>
  <c r="F22" i="2" l="1"/>
  <c r="G23" i="2" s="1"/>
  <c r="I23" i="2" l="1"/>
  <c r="F23" i="2" l="1"/>
  <c r="G24" i="2" l="1"/>
  <c r="I24" i="2" l="1"/>
  <c r="J24" i="2"/>
  <c r="K24" i="2" l="1"/>
  <c r="F24" i="2"/>
  <c r="G25" i="2" l="1"/>
  <c r="I25" i="2" s="1"/>
  <c r="F25" i="2" s="1"/>
  <c r="G26" i="2" l="1"/>
  <c r="I26" i="2" s="1"/>
  <c r="F26" i="2" s="1"/>
  <c r="G27" i="2" s="1"/>
  <c r="I27" i="2" s="1"/>
  <c r="F27" i="2" l="1"/>
  <c r="G28" i="2" l="1"/>
  <c r="I28" i="2" l="1"/>
  <c r="F28" i="2" l="1"/>
  <c r="G29" i="2" l="1"/>
  <c r="I29" i="2" l="1"/>
  <c r="F29" i="2" l="1"/>
  <c r="G30" i="2" l="1"/>
  <c r="I30" i="2" s="1"/>
  <c r="F30" i="2" s="1"/>
  <c r="G31" i="2" l="1"/>
  <c r="I31" i="2" s="1"/>
  <c r="F31" i="2" s="1"/>
  <c r="G32" i="2" l="1"/>
  <c r="I32" i="2" s="1"/>
  <c r="F32" i="2" s="1"/>
  <c r="G33" i="2" l="1"/>
  <c r="I33" i="2" s="1"/>
  <c r="F33" i="2" s="1"/>
  <c r="G34" i="2" l="1"/>
  <c r="I34" i="2" s="1"/>
  <c r="F34" i="2" s="1"/>
  <c r="G35" i="2" l="1"/>
  <c r="I35" i="2" s="1"/>
  <c r="F35" i="2" s="1"/>
  <c r="G36" i="2" l="1"/>
  <c r="I36" i="2" l="1"/>
  <c r="J36" i="2"/>
  <c r="K36" i="2" l="1"/>
  <c r="F36" i="2"/>
  <c r="G37" i="2" l="1"/>
  <c r="I37" i="2" l="1"/>
  <c r="F37" i="2" l="1"/>
  <c r="G38" i="2" l="1"/>
  <c r="I38" i="2" l="1"/>
  <c r="F38" i="2" l="1"/>
  <c r="G39" i="2" l="1"/>
  <c r="I39" i="2" l="1"/>
  <c r="F39" i="2" l="1"/>
  <c r="G40" i="2" l="1"/>
  <c r="I40" i="2" l="1"/>
  <c r="F40" i="2" l="1"/>
  <c r="G41" i="2" l="1"/>
  <c r="I41" i="2" l="1"/>
  <c r="F41" i="2" l="1"/>
  <c r="G42" i="2" l="1"/>
  <c r="I42" i="2" s="1"/>
  <c r="F42" i="2" s="1"/>
  <c r="G43" i="2" l="1"/>
  <c r="I43" i="2" s="1"/>
  <c r="F43" i="2" s="1"/>
  <c r="G44" i="2" l="1"/>
  <c r="I44" i="2" s="1"/>
  <c r="F44" i="2" s="1"/>
  <c r="G45" i="2" l="1"/>
  <c r="I45" i="2" s="1"/>
  <c r="F45" i="2" s="1"/>
  <c r="G46" i="2" l="1"/>
  <c r="I46" i="2" s="1"/>
  <c r="F46" i="2" s="1"/>
  <c r="G47" i="2" l="1"/>
  <c r="I47" i="2" s="1"/>
  <c r="F47" i="2" s="1"/>
  <c r="G48" i="2" l="1"/>
  <c r="I48" i="2" l="1"/>
  <c r="J48" i="2"/>
  <c r="K48" i="2" l="1"/>
  <c r="F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midiaz</author>
  </authors>
  <commentList>
    <comment ref="G2" authorId="0" shapeId="0" xr:uid="{6E1F64E2-8C61-4718-B07C-60B114B79296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Formula donde i será igual al DTF + Puntos</t>
        </r>
      </text>
    </comment>
    <comment ref="B7" authorId="0" shapeId="0" xr:uid="{0D9F99C0-E95F-497D-9EB5-2B783B886B7D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vp calculado + vp descontando cuotas = 28.000.000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mattl</author>
  </authors>
  <commentList>
    <comment ref="C5" authorId="0" shapeId="0" xr:uid="{615D4BE8-9171-46FF-A6A9-2DA387D3047F}">
      <text>
        <r>
          <rPr>
            <b/>
            <sz val="9"/>
            <color indexed="81"/>
            <rFont val="Tahoma"/>
            <family val="2"/>
          </rPr>
          <t>mattl:</t>
        </r>
        <r>
          <rPr>
            <sz val="9"/>
            <color indexed="81"/>
            <rFont val="Tahoma"/>
            <family val="2"/>
          </rPr>
          <t xml:space="preserve">
3 operarios de seleccion fruver y fruta para ingreso al proceso, y un operario de supervision maquinas proceso despulpado</t>
        </r>
      </text>
    </comment>
    <comment ref="J5" authorId="0" shapeId="0" xr:uid="{DF663573-58A0-4781-AA8D-8984B8D1701A}">
      <text>
        <r>
          <rPr>
            <b/>
            <sz val="9"/>
            <color indexed="81"/>
            <rFont val="Tahoma"/>
            <family val="2"/>
          </rPr>
          <t>mattl:</t>
        </r>
        <r>
          <rPr>
            <sz val="9"/>
            <color indexed="81"/>
            <rFont val="Tahoma"/>
            <family val="2"/>
          </rPr>
          <t xml:space="preserve">
3 operarios seleccion fruver y fruta para ingreso al proceso, 2 operarios en el manejo de las maquinas del proceso de despulpado ya que es semi automatica, necesita un operario mas para empaque y sellado del producto.</t>
        </r>
      </text>
    </comment>
    <comment ref="D11" authorId="0" shapeId="0" xr:uid="{355BCDFE-EFA0-4B5D-BA4C-F3C9A2CA0AD6}">
      <text>
        <r>
          <rPr>
            <b/>
            <sz val="9"/>
            <color indexed="81"/>
            <rFont val="Tahoma"/>
            <family val="2"/>
          </rPr>
          <t>mattl:</t>
        </r>
        <r>
          <rPr>
            <sz val="9"/>
            <color indexed="81"/>
            <rFont val="Tahoma"/>
            <family val="2"/>
          </rPr>
          <t xml:space="preserve">
INCLUYE TIPO DE MAQUINA Y MESAS NECESARIAS PARA SELECCION Y SEPARADO FRUVER Y FRUTA
</t>
        </r>
      </text>
    </comment>
    <comment ref="K11" authorId="0" shapeId="0" xr:uid="{CDE864BF-FE92-4B7C-984B-C94991B21382}">
      <text>
        <r>
          <rPr>
            <b/>
            <sz val="9"/>
            <color indexed="81"/>
            <rFont val="Tahoma"/>
            <family val="2"/>
          </rPr>
          <t>mattl:</t>
        </r>
        <r>
          <rPr>
            <sz val="9"/>
            <color indexed="81"/>
            <rFont val="Tahoma"/>
            <family val="2"/>
          </rPr>
          <t xml:space="preserve">
INCLUYE TIPO DE MAQUINA Y MESAS NECESARIAS PARA SELECCION Y SEPARADO FRUVER Y FRUTA
</t>
        </r>
      </text>
    </comment>
  </commentList>
</comments>
</file>

<file path=xl/sharedStrings.xml><?xml version="1.0" encoding="utf-8"?>
<sst xmlns="http://schemas.openxmlformats.org/spreadsheetml/2006/main" count="691" uniqueCount="235">
  <si>
    <t>**  Se  digitan el nombre de la compañía, la fecha de inicio ,  el precio de ventas y  los costos variables por  producto ( para cada producto una  tabla )</t>
  </si>
  <si>
    <t>DATOS INICIALES DEL PROYECTO</t>
  </si>
  <si>
    <t>EMPRESA</t>
  </si>
  <si>
    <t xml:space="preserve">Banco de alimentos de Cali </t>
  </si>
  <si>
    <t>FECHA INICIO PROYECTO</t>
  </si>
  <si>
    <t>NOMBRE:</t>
  </si>
  <si>
    <t>PRECIO DE VENTA.......:</t>
  </si>
  <si>
    <t>PRODUCTO No 1</t>
  </si>
  <si>
    <t>UNIDAD DE COSTO.......:</t>
  </si>
  <si>
    <t>MATERIA PRIMA</t>
  </si>
  <si>
    <t>UNIDAD</t>
  </si>
  <si>
    <t>COSTO</t>
  </si>
  <si>
    <t>UNIDADES</t>
  </si>
  <si>
    <t>DE</t>
  </si>
  <si>
    <t>(Insumos del servicio)</t>
  </si>
  <si>
    <t>COMPRA</t>
  </si>
  <si>
    <t>UTILIZADAS</t>
  </si>
  <si>
    <t>TOTAL</t>
  </si>
  <si>
    <t>TOTALES</t>
  </si>
  <si>
    <t>OTROS COSTOS VARIABLES..:</t>
  </si>
  <si>
    <t>Mano de Obra Variable.....:</t>
  </si>
  <si>
    <t>Prestaciones Sociales.....:</t>
  </si>
  <si>
    <t>Aportes...................:</t>
  </si>
  <si>
    <t>Comisiones de ventas</t>
  </si>
  <si>
    <t xml:space="preserve">Empaque </t>
  </si>
  <si>
    <t xml:space="preserve">Otros costos </t>
  </si>
  <si>
    <t>Total Costo Variable......:</t>
  </si>
  <si>
    <t>PRODUCTO No 2</t>
  </si>
  <si>
    <t>PRODUCTO No 3</t>
  </si>
  <si>
    <t>PRODUCTO No 4</t>
  </si>
  <si>
    <t>PRODUCTO No 5</t>
  </si>
  <si>
    <t>PRODUCTO No 6</t>
  </si>
  <si>
    <t>PRODUCTO No 7</t>
  </si>
  <si>
    <t>PRODUCTO No 8</t>
  </si>
  <si>
    <t>PRODUCTO No 9</t>
  </si>
  <si>
    <t>PRODUCTO No 10</t>
  </si>
  <si>
    <t>PRODUCTO No 11</t>
  </si>
  <si>
    <t>PRODUCTO No 12</t>
  </si>
  <si>
    <t>PRODUCTO No 13</t>
  </si>
  <si>
    <t>PRODUCTO No 14</t>
  </si>
  <si>
    <t>PRODUCTO No 15</t>
  </si>
  <si>
    <t>**  Se digitan los activos   fijos que se van a adquirir , la  cantidad a adquirir y su costo por unidad  para poder depreciarlos según las normas contables. Se debe diferenciar de los que son a crédito    y los que se compran en efectivo.</t>
  </si>
  <si>
    <t>INVERSIÓN EN ACTIVOS FIJOS</t>
  </si>
  <si>
    <t>DEPRECIACIONES</t>
  </si>
  <si>
    <t>Años</t>
  </si>
  <si>
    <t>Meses</t>
  </si>
  <si>
    <t>valor</t>
  </si>
  <si>
    <t>mensual</t>
  </si>
  <si>
    <t>anual</t>
  </si>
  <si>
    <t>MAQUINARIA Y EQUIPO ---------&gt;</t>
  </si>
  <si>
    <t>MUEBLES Y ENSERES ----------&gt;</t>
  </si>
  <si>
    <t>VEHÍCULOS --------------------------&gt;</t>
  </si>
  <si>
    <t>COMPUTADORES------------------&gt;</t>
  </si>
  <si>
    <t>M A Q U I N A R I A   Y   E Q U I P O  (CREDITO)</t>
  </si>
  <si>
    <t>M A Q U I N A R I A   Y   E Q U I P O  (RECURSOS PROPIOS)</t>
  </si>
  <si>
    <t>DESCRIPCION</t>
  </si>
  <si>
    <t>No.</t>
  </si>
  <si>
    <t>COSTO UNIT.</t>
  </si>
  <si>
    <t>COSTO SIN IVA</t>
  </si>
  <si>
    <t>IVA*</t>
  </si>
  <si>
    <t>Camion chevrolet npr 2023</t>
  </si>
  <si>
    <t>VALOR SALVAMENTO A LOS 3 AÑOS</t>
  </si>
  <si>
    <t>VALOR SALVAMENTO A LOS 5 AÑOS</t>
  </si>
  <si>
    <t>M U E B L E S   Y  E N S E R E S       (CREDITO)</t>
  </si>
  <si>
    <t>M U E B L E S   Y  E N S E R E S       (RECURSOS PROPIOS)</t>
  </si>
  <si>
    <t>COSTO TOTAL</t>
  </si>
  <si>
    <t>Mesa para computadora</t>
  </si>
  <si>
    <t>silla</t>
  </si>
  <si>
    <t>COMPUTADORES Y AFINES  (Credito)</t>
  </si>
  <si>
    <t>COMPUTADORES Y AFINES  (RECURSOS PROPIOS)</t>
  </si>
  <si>
    <t xml:space="preserve">Computadora </t>
  </si>
  <si>
    <t>EDIFICIOS  (Crédito)</t>
  </si>
  <si>
    <t>EDIFICIOS  (RECURSOS PROPIOS)</t>
  </si>
  <si>
    <t>TERRENOS  (Crédito)</t>
  </si>
  <si>
    <t>TERRENOS  (RECURSOS PROPIOS)</t>
  </si>
  <si>
    <t>V E H I C U L O S  (Crédito)</t>
  </si>
  <si>
    <t>V E H I C U L O S  (RECURSOS PROPIOS)</t>
  </si>
  <si>
    <t>ANALISIS DE COSTOS MANO DE OBRA</t>
  </si>
  <si>
    <t>CARGA PRESTACIONAL</t>
  </si>
  <si>
    <t>DATOS SALARIO BASE</t>
  </si>
  <si>
    <t>Auxiliar logistica</t>
  </si>
  <si>
    <t>Director de tesis</t>
  </si>
  <si>
    <t>Estudiantes</t>
  </si>
  <si>
    <t>Supervisor turno</t>
  </si>
  <si>
    <t>Sueldo Básico</t>
  </si>
  <si>
    <t>Subsidio de Transporte</t>
  </si>
  <si>
    <t>PRESTACIONES SOCIALES</t>
  </si>
  <si>
    <t>SALARIO COMUN</t>
  </si>
  <si>
    <t>Recargo Nocturno</t>
  </si>
  <si>
    <t>Dominical y Festivos</t>
  </si>
  <si>
    <t>CESANTIA</t>
  </si>
  <si>
    <t>Horas Extras Diurnas</t>
  </si>
  <si>
    <t>INT. CESANTIA</t>
  </si>
  <si>
    <t>Horas Extras Nocturnas</t>
  </si>
  <si>
    <t>PRIMA LEGAL</t>
  </si>
  <si>
    <t>Pension según reforma</t>
  </si>
  <si>
    <t>Salario Base</t>
  </si>
  <si>
    <t>*</t>
  </si>
  <si>
    <t>VACACIONES</t>
  </si>
  <si>
    <t>BASE</t>
  </si>
  <si>
    <t>Cesantias</t>
  </si>
  <si>
    <t>SEGURIDAD SOCIAL</t>
  </si>
  <si>
    <t>Intereses a Cesantias</t>
  </si>
  <si>
    <t>SALUD</t>
  </si>
  <si>
    <t>Prima de Servicios</t>
  </si>
  <si>
    <t>PENSION</t>
  </si>
  <si>
    <t>Vacaciones</t>
  </si>
  <si>
    <r>
      <t xml:space="preserve">ARL  CLASE V  </t>
    </r>
    <r>
      <rPr>
        <b/>
        <sz val="11"/>
        <rFont val="Calibri"/>
        <family val="2"/>
        <scheme val="minor"/>
      </rPr>
      <t>( varia)</t>
    </r>
  </si>
  <si>
    <t>ARP</t>
  </si>
  <si>
    <t>Total Prestaciones Sociales</t>
  </si>
  <si>
    <t>.</t>
  </si>
  <si>
    <t>Clase de riesgo</t>
  </si>
  <si>
    <t>%</t>
  </si>
  <si>
    <t>APORTES FISCALES</t>
  </si>
  <si>
    <t>I</t>
  </si>
  <si>
    <t>APORTES PARAFISCALES</t>
  </si>
  <si>
    <t>SENA</t>
  </si>
  <si>
    <t>II</t>
  </si>
  <si>
    <t>Operaciones de alimentación</t>
  </si>
  <si>
    <t xml:space="preserve">E.P.S </t>
  </si>
  <si>
    <t>CAJA COMPENSACION</t>
  </si>
  <si>
    <t>III</t>
  </si>
  <si>
    <t>ICBF</t>
  </si>
  <si>
    <t>IV</t>
  </si>
  <si>
    <t>Mensajeros</t>
  </si>
  <si>
    <t>A.R.L. RIESGO 5</t>
  </si>
  <si>
    <t>FACTOR PRESTACIONAL TOTAL</t>
  </si>
  <si>
    <t>V</t>
  </si>
  <si>
    <t>Trabajo en alturas (mas de 1.80 Mt).</t>
  </si>
  <si>
    <t>Caja de Compensación</t>
  </si>
  <si>
    <t>Las demás labores se clasificarán de acuerdo con el grado de riesgo del cliente.</t>
  </si>
  <si>
    <t>I.C.B.F.</t>
  </si>
  <si>
    <t>TOTAL FACTOR PRESTACIONAL SEGÚN CLASE DE RIESGO</t>
  </si>
  <si>
    <t>Indemnizaciones</t>
  </si>
  <si>
    <t>con clase I</t>
  </si>
  <si>
    <t>Total Aportes Parafiscales</t>
  </si>
  <si>
    <t>con clase II</t>
  </si>
  <si>
    <t>con clase III</t>
  </si>
  <si>
    <t>TOTAL SALARIOS</t>
  </si>
  <si>
    <t>con clase IV</t>
  </si>
  <si>
    <t>con clase V</t>
  </si>
  <si>
    <t>COSTOS ASOCIADOS NOMINA</t>
  </si>
  <si>
    <t>Uniformes ( 3 al año)  8 mujeres para aseo</t>
  </si>
  <si>
    <t>Salario efectivo 14.12 salarios mensuales al año.</t>
  </si>
  <si>
    <t>Remplazo Vacaciones (22 dias se duplica PS y PF  (menos el valor de la ARP)  mas 8 dias entrega para  team Leader.. Total dias a tener en cuenta 30</t>
  </si>
  <si>
    <r>
      <t xml:space="preserve">El factor pretacionl total </t>
    </r>
    <r>
      <rPr>
        <b/>
        <sz val="11"/>
        <rFont val="Calibri"/>
        <family val="2"/>
        <scheme val="minor"/>
      </rPr>
      <t>NO INCLUYE UNIFORMES NI ALIMENTACION</t>
    </r>
  </si>
  <si>
    <t>Exámenes Médicos</t>
  </si>
  <si>
    <t>subsidio extralegal Transporte</t>
  </si>
  <si>
    <t>Alimentación Casino</t>
  </si>
  <si>
    <t>Implementos de Seguridad Industrial</t>
  </si>
  <si>
    <t>Total Costos Asociados Nomina</t>
  </si>
  <si>
    <t>SALARIOS + COTOS ASOCIADOS</t>
  </si>
  <si>
    <t>CANTIDAD DE PERSONAL</t>
  </si>
  <si>
    <t>TOTAL MANO DE OBRA</t>
  </si>
  <si>
    <t>Sueldo Basico</t>
  </si>
  <si>
    <t xml:space="preserve">Costos asociados a la Nomina </t>
  </si>
  <si>
    <t xml:space="preserve">% Prestacioones y parafiscales al mes </t>
  </si>
  <si>
    <t>Total Mano de Obra</t>
  </si>
  <si>
    <t>Dias Habiles de un mes  año 2023</t>
  </si>
  <si>
    <t>Horas habiles dia</t>
  </si>
  <si>
    <t>Valor de la Hora por cada persona</t>
  </si>
  <si>
    <t>Prueba</t>
  </si>
  <si>
    <t>Costos fijos</t>
  </si>
  <si>
    <t xml:space="preserve">Sueldo Básico Mano de Obra directa al mes, 3 operarios </t>
  </si>
  <si>
    <t xml:space="preserve">Prestaciones Sociales y parafiscales al mes </t>
  </si>
  <si>
    <t>Teléfono al mes</t>
  </si>
  <si>
    <t>Serv. Públicos (agua, energía) al mes</t>
  </si>
  <si>
    <t>Transporte y Fletes al mes</t>
  </si>
  <si>
    <t>Costo Arrendamiento al mes</t>
  </si>
  <si>
    <t>Mantenimiento y Misceláneos al mes</t>
  </si>
  <si>
    <t>Depreciaciones al mes</t>
  </si>
  <si>
    <t>Total Costos Fijos al mes</t>
  </si>
  <si>
    <t>Total Costos Fijos al año</t>
  </si>
  <si>
    <t>Gastos Fijos</t>
  </si>
  <si>
    <t>Gastos de Oficinas (papel, útil.) al mes</t>
  </si>
  <si>
    <t>Gastos Bancarios (Comisión, chequeras) al mes</t>
  </si>
  <si>
    <t>Sistema satelital</t>
  </si>
  <si>
    <t>Telefonia mensual</t>
  </si>
  <si>
    <t>Segurros mensual</t>
  </si>
  <si>
    <t>Depreciación al mes</t>
  </si>
  <si>
    <t>Sueldo gerente</t>
  </si>
  <si>
    <t>Prestaciones Sociales y parafiscales al mes</t>
  </si>
  <si>
    <t>Total gasto  Fijos al mes</t>
  </si>
  <si>
    <t>Total gasto  Fijos al año</t>
  </si>
  <si>
    <t>Gastos  fijos asesoria</t>
  </si>
  <si>
    <t>Estudiantes  pimer semestre</t>
  </si>
  <si>
    <t>Numero de estudiantes</t>
  </si>
  <si>
    <t>Valor de la Hora</t>
  </si>
  <si>
    <t xml:space="preserve">Creditos de la asignatura </t>
  </si>
  <si>
    <t>Semanas de clase</t>
  </si>
  <si>
    <t>Total  primer semestre</t>
  </si>
  <si>
    <t>Total Gasto al mes</t>
  </si>
  <si>
    <t>Estudiantes  segundo  semestre</t>
  </si>
  <si>
    <t>Total segundo  semestre</t>
  </si>
  <si>
    <t xml:space="preserve">Calculo  de  Matriculas </t>
  </si>
  <si>
    <t>Valor de la asignatura</t>
  </si>
  <si>
    <t>Total  semestre</t>
  </si>
  <si>
    <t>Gastos asesoria primer semestre por mes</t>
  </si>
  <si>
    <t>Gastos asesoria segundo semestre por mes</t>
  </si>
  <si>
    <t>Total  Gastos asesoria al año</t>
  </si>
  <si>
    <t>Gradiente aritmético</t>
  </si>
  <si>
    <t>Calculo del pago 1</t>
  </si>
  <si>
    <t>Calculo i mensual</t>
  </si>
  <si>
    <t>DTF</t>
  </si>
  <si>
    <t>Puntos</t>
  </si>
  <si>
    <t>Vp  ( Prestamo)</t>
  </si>
  <si>
    <t>i  ( interés )</t>
  </si>
  <si>
    <t xml:space="preserve">n ( tiempo) </t>
  </si>
  <si>
    <t>R ( periodo anterior)</t>
  </si>
  <si>
    <t>VP calculado (descontando cuotas incrementales)</t>
  </si>
  <si>
    <t>L (incremeto en cuota)</t>
  </si>
  <si>
    <t>R (valor de la primera cuota)</t>
  </si>
  <si>
    <t>Valor presente de cuotas incrementales</t>
  </si>
  <si>
    <t>Tabla amortización</t>
  </si>
  <si>
    <t>Elaborado por : Rodrigo de la Cadena</t>
  </si>
  <si>
    <t>Periodo</t>
  </si>
  <si>
    <t>Saldo Deuda</t>
  </si>
  <si>
    <t>intereses</t>
  </si>
  <si>
    <t>Pagos (pago total)</t>
  </si>
  <si>
    <t>Amortización (pago a capital)</t>
  </si>
  <si>
    <t>-</t>
  </si>
  <si>
    <t>Camion Hino Dutro 2023</t>
  </si>
  <si>
    <t>inversion Inicial</t>
  </si>
  <si>
    <t xml:space="preserve">1 vehiculo </t>
  </si>
  <si>
    <t>consumo</t>
  </si>
  <si>
    <t>operarios</t>
  </si>
  <si>
    <t>Meses en 5 años</t>
  </si>
  <si>
    <t>Proyeccion 5 años</t>
  </si>
  <si>
    <t>INVERSION INICIAL</t>
  </si>
  <si>
    <t xml:space="preserve">Consumo de combustible durante los 5 años </t>
  </si>
  <si>
    <t xml:space="preserve">Total de nomina durante los 5 años </t>
  </si>
  <si>
    <t>Total costo proceso</t>
  </si>
  <si>
    <t>Total Costo proceso</t>
  </si>
  <si>
    <t>Total Nomina Mensual del Proyecto</t>
  </si>
  <si>
    <t>Total Nomina Puesta en Marcha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</si>
</sst>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#,##0_ ;[Red]\-#,##0\ "/>
    <numFmt numFmtId="166" formatCode="&quot;$&quot;\ #,##0"/>
    <numFmt numFmtId="167" formatCode="&quot;$&quot;\ #,##0;[Red]&quot;$&quot;\ \-#,##0"/>
    <numFmt numFmtId="168" formatCode="0;[Red]0"/>
    <numFmt numFmtId="169" formatCode="#,##0.000_);\(#,##0.000\)"/>
    <numFmt numFmtId="170" formatCode="&quot;$&quot;\ #,##0.00_);[Red]\(&quot;$&quot;\ #,##0.00\)"/>
    <numFmt numFmtId="171" formatCode="_(&quot;$&quot;\ * #,##0.00_);_(&quot;$&quot;\ * \(#,##0.00\);_(&quot;$&quot;\ * &quot;-&quot;??_);_(@_)"/>
    <numFmt numFmtId="172" formatCode="_(* #,##0_);_(* \(#,##0\);_(* &quot;-&quot;??_);_(@_)"/>
    <numFmt numFmtId="173" formatCode="0.000%"/>
    <numFmt numFmtId="174" formatCode="0.000"/>
    <numFmt numFmtId="175" formatCode="#,##0.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indexed="54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indexed="19"/>
      <name val="Calibri"/>
      <family val="2"/>
      <scheme val="minor"/>
    </font>
    <font>
      <sz val="11"/>
      <color indexed="5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24"/>
      </left>
      <right/>
      <top style="medium">
        <color indexed="24"/>
      </top>
      <bottom/>
      <diagonal/>
    </border>
    <border>
      <left/>
      <right/>
      <top style="medium">
        <color indexed="24"/>
      </top>
      <bottom/>
      <diagonal/>
    </border>
    <border>
      <left/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medium">
        <color indexed="24"/>
      </left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thin">
        <color indexed="24"/>
      </left>
      <right style="thin">
        <color indexed="24"/>
      </right>
      <top/>
      <bottom style="hair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medium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/>
      <top style="medium">
        <color indexed="24"/>
      </top>
      <bottom style="medium">
        <color indexed="24"/>
      </bottom>
      <diagonal/>
    </border>
    <border>
      <left/>
      <right/>
      <top style="medium">
        <color indexed="24"/>
      </top>
      <bottom style="medium">
        <color indexed="24"/>
      </bottom>
      <diagonal/>
    </border>
    <border>
      <left/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/>
      <diagonal/>
    </border>
    <border>
      <left style="hair">
        <color indexed="24"/>
      </left>
      <right style="medium">
        <color indexed="24"/>
      </right>
      <top style="hair">
        <color indexed="24"/>
      </top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435">
    <xf numFmtId="0" fontId="0" fillId="0" borderId="0" xfId="0"/>
    <xf numFmtId="0" fontId="5" fillId="0" borderId="0" xfId="0" applyFont="1" applyAlignment="1">
      <alignment wrapText="1"/>
    </xf>
    <xf numFmtId="0" fontId="5" fillId="0" borderId="48" xfId="0" applyFont="1" applyBorder="1" applyAlignment="1">
      <alignment wrapText="1"/>
    </xf>
    <xf numFmtId="10" fontId="5" fillId="2" borderId="49" xfId="2" applyNumberFormat="1" applyFont="1" applyFill="1" applyBorder="1" applyAlignment="1">
      <alignment wrapText="1"/>
    </xf>
    <xf numFmtId="0" fontId="5" fillId="2" borderId="49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171" fontId="5" fillId="2" borderId="6" xfId="1" applyNumberFormat="1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170" fontId="5" fillId="2" borderId="5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170" fontId="5" fillId="2" borderId="50" xfId="0" applyNumberFormat="1" applyFont="1" applyFill="1" applyBorder="1" applyAlignment="1">
      <alignment wrapText="1"/>
    </xf>
    <xf numFmtId="166" fontId="7" fillId="3" borderId="6" xfId="0" applyNumberFormat="1" applyFont="1" applyFill="1" applyBorder="1"/>
    <xf numFmtId="165" fontId="0" fillId="0" borderId="0" xfId="0" applyNumberFormat="1"/>
    <xf numFmtId="9" fontId="0" fillId="0" borderId="0" xfId="0" applyNumberFormat="1"/>
    <xf numFmtId="0" fontId="0" fillId="0" borderId="68" xfId="0" applyBorder="1"/>
    <xf numFmtId="0" fontId="0" fillId="12" borderId="0" xfId="0" applyFill="1"/>
    <xf numFmtId="0" fontId="0" fillId="15" borderId="12" xfId="0" applyFill="1" applyBorder="1"/>
    <xf numFmtId="0" fontId="0" fillId="15" borderId="13" xfId="0" applyFill="1" applyBorder="1"/>
    <xf numFmtId="0" fontId="0" fillId="15" borderId="14" xfId="0" applyFill="1" applyBorder="1"/>
    <xf numFmtId="0" fontId="0" fillId="15" borderId="3" xfId="0" applyFill="1" applyBorder="1"/>
    <xf numFmtId="0" fontId="0" fillId="15" borderId="0" xfId="0" applyFill="1"/>
    <xf numFmtId="0" fontId="0" fillId="15" borderId="2" xfId="0" applyFill="1" applyBorder="1"/>
    <xf numFmtId="0" fontId="0" fillId="15" borderId="15" xfId="0" applyFill="1" applyBorder="1"/>
    <xf numFmtId="0" fontId="0" fillId="15" borderId="11" xfId="0" applyFill="1" applyBorder="1"/>
    <xf numFmtId="0" fontId="0" fillId="15" borderId="7" xfId="0" applyFill="1" applyBorder="1"/>
    <xf numFmtId="0" fontId="0" fillId="0" borderId="75" xfId="0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4" xfId="0" applyNumberFormat="1" applyBorder="1"/>
    <xf numFmtId="0" fontId="0" fillId="0" borderId="76" xfId="0" applyBorder="1" applyAlignment="1">
      <alignment horizontal="left"/>
    </xf>
    <xf numFmtId="3" fontId="0" fillId="0" borderId="3" xfId="0" applyNumberFormat="1" applyBorder="1" applyAlignment="1">
      <alignment horizontal="centerContinuous"/>
    </xf>
    <xf numFmtId="3" fontId="0" fillId="0" borderId="2" xfId="0" applyNumberFormat="1" applyBorder="1" applyAlignment="1">
      <alignment horizontal="centerContinuous"/>
    </xf>
    <xf numFmtId="0" fontId="0" fillId="0" borderId="79" xfId="0" applyBorder="1" applyAlignment="1">
      <alignment horizontal="left"/>
    </xf>
    <xf numFmtId="0" fontId="0" fillId="0" borderId="15" xfId="0" applyBorder="1"/>
    <xf numFmtId="3" fontId="0" fillId="0" borderId="7" xfId="0" applyNumberFormat="1" applyBorder="1"/>
    <xf numFmtId="0" fontId="0" fillId="0" borderId="82" xfId="0" applyBorder="1" applyAlignment="1">
      <alignment horizontal="center"/>
    </xf>
    <xf numFmtId="3" fontId="0" fillId="0" borderId="62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3" fontId="0" fillId="0" borderId="83" xfId="0" applyNumberFormat="1" applyBorder="1" applyAlignment="1">
      <alignment horizontal="center"/>
    </xf>
    <xf numFmtId="0" fontId="0" fillId="0" borderId="84" xfId="0" applyBorder="1"/>
    <xf numFmtId="0" fontId="0" fillId="0" borderId="66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3" fontId="0" fillId="0" borderId="67" xfId="0" applyNumberFormat="1" applyBorder="1"/>
    <xf numFmtId="0" fontId="0" fillId="0" borderId="85" xfId="0" applyBorder="1" applyAlignment="1">
      <alignment horizontal="center"/>
    </xf>
    <xf numFmtId="3" fontId="0" fillId="0" borderId="61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3" fontId="0" fillId="0" borderId="86" xfId="0" applyNumberFormat="1" applyBorder="1" applyAlignment="1">
      <alignment horizontal="center"/>
    </xf>
    <xf numFmtId="3" fontId="0" fillId="12" borderId="49" xfId="0" applyNumberFormat="1" applyFill="1" applyBorder="1"/>
    <xf numFmtId="0" fontId="0" fillId="13" borderId="46" xfId="0" applyFill="1" applyBorder="1" applyAlignment="1">
      <alignment horizontal="center"/>
    </xf>
    <xf numFmtId="0" fontId="0" fillId="13" borderId="87" xfId="0" applyFill="1" applyBorder="1"/>
    <xf numFmtId="3" fontId="0" fillId="13" borderId="87" xfId="0" applyNumberFormat="1" applyFill="1" applyBorder="1"/>
    <xf numFmtId="3" fontId="0" fillId="13" borderId="47" xfId="0" applyNumberFormat="1" applyFill="1" applyBorder="1" applyProtection="1">
      <protection hidden="1"/>
    </xf>
    <xf numFmtId="0" fontId="0" fillId="0" borderId="43" xfId="0" applyBorder="1" applyAlignment="1">
      <alignment horizontal="left"/>
    </xf>
    <xf numFmtId="3" fontId="0" fillId="0" borderId="44" xfId="0" applyNumberFormat="1" applyBorder="1"/>
    <xf numFmtId="0" fontId="0" fillId="0" borderId="44" xfId="0" applyBorder="1"/>
    <xf numFmtId="0" fontId="0" fillId="0" borderId="77" xfId="0" applyBorder="1" applyAlignment="1">
      <alignment horizontal="left"/>
    </xf>
    <xf numFmtId="3" fontId="0" fillId="0" borderId="68" xfId="0" applyNumberFormat="1" applyBorder="1"/>
    <xf numFmtId="3" fontId="0" fillId="4" borderId="49" xfId="0" applyNumberFormat="1" applyFill="1" applyBorder="1"/>
    <xf numFmtId="0" fontId="0" fillId="0" borderId="77" xfId="0" quotePrefix="1" applyBorder="1" applyAlignment="1">
      <alignment horizontal="left"/>
    </xf>
    <xf numFmtId="0" fontId="0" fillId="0" borderId="80" xfId="0" applyBorder="1" applyAlignment="1">
      <alignment horizontal="left"/>
    </xf>
    <xf numFmtId="3" fontId="0" fillId="0" borderId="89" xfId="0" applyNumberFormat="1" applyBorder="1"/>
    <xf numFmtId="0" fontId="0" fillId="0" borderId="89" xfId="0" applyBorder="1"/>
    <xf numFmtId="3" fontId="0" fillId="12" borderId="50" xfId="0" applyNumberFormat="1" applyFill="1" applyBorder="1"/>
    <xf numFmtId="3" fontId="0" fillId="0" borderId="3" xfId="0" quotePrefix="1" applyNumberFormat="1" applyBorder="1" applyAlignment="1">
      <alignment horizontal="centerContinuous"/>
    </xf>
    <xf numFmtId="175" fontId="0" fillId="12" borderId="49" xfId="0" applyNumberFormat="1" applyFill="1" applyBorder="1"/>
    <xf numFmtId="3" fontId="0" fillId="0" borderId="50" xfId="0" applyNumberFormat="1" applyBorder="1"/>
    <xf numFmtId="0" fontId="0" fillId="0" borderId="45" xfId="0" applyBorder="1"/>
    <xf numFmtId="3" fontId="0" fillId="0" borderId="49" xfId="0" applyNumberFormat="1" applyBorder="1"/>
    <xf numFmtId="3" fontId="0" fillId="0" borderId="80" xfId="0" applyNumberFormat="1" applyBorder="1"/>
    <xf numFmtId="3" fontId="0" fillId="0" borderId="8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12" fillId="12" borderId="0" xfId="0" applyFont="1" applyFill="1" applyAlignment="1">
      <alignment horizontal="center"/>
    </xf>
    <xf numFmtId="0" fontId="13" fillId="12" borderId="0" xfId="0" applyFont="1" applyFill="1"/>
    <xf numFmtId="0" fontId="11" fillId="15" borderId="0" xfId="0" applyFont="1" applyFill="1"/>
    <xf numFmtId="0" fontId="14" fillId="15" borderId="3" xfId="0" applyFont="1" applyFill="1" applyBorder="1"/>
    <xf numFmtId="0" fontId="15" fillId="4" borderId="0" xfId="0" applyFont="1" applyFill="1"/>
    <xf numFmtId="0" fontId="15" fillId="15" borderId="0" xfId="0" applyFont="1" applyFill="1"/>
    <xf numFmtId="0" fontId="15" fillId="15" borderId="2" xfId="0" applyFont="1" applyFill="1" applyBorder="1"/>
    <xf numFmtId="15" fontId="15" fillId="4" borderId="0" xfId="0" applyNumberFormat="1" applyFont="1" applyFill="1"/>
    <xf numFmtId="15" fontId="15" fillId="15" borderId="0" xfId="0" applyNumberFormat="1" applyFont="1" applyFill="1"/>
    <xf numFmtId="15" fontId="15" fillId="15" borderId="2" xfId="0" applyNumberFormat="1" applyFont="1" applyFill="1" applyBorder="1"/>
    <xf numFmtId="167" fontId="16" fillId="4" borderId="77" xfId="0" applyNumberFormat="1" applyFont="1" applyFill="1" applyBorder="1" applyAlignment="1" applyProtection="1">
      <alignment horizontal="left"/>
      <protection locked="0"/>
    </xf>
    <xf numFmtId="167" fontId="16" fillId="12" borderId="78" xfId="0" quotePrefix="1" applyNumberFormat="1" applyFont="1" applyFill="1" applyBorder="1" applyAlignment="1" applyProtection="1">
      <alignment horizontal="left"/>
      <protection locked="0"/>
    </xf>
    <xf numFmtId="3" fontId="16" fillId="4" borderId="80" xfId="0" applyNumberFormat="1" applyFont="1" applyFill="1" applyBorder="1" applyAlignment="1" applyProtection="1">
      <alignment horizontal="left"/>
      <protection locked="0"/>
    </xf>
    <xf numFmtId="3" fontId="16" fillId="12" borderId="81" xfId="0" applyNumberFormat="1" applyFont="1" applyFill="1" applyBorder="1" applyAlignment="1" applyProtection="1">
      <alignment horizontal="left"/>
      <protection locked="0"/>
    </xf>
    <xf numFmtId="0" fontId="16" fillId="4" borderId="48" xfId="0" applyFont="1" applyFill="1" applyBorder="1" applyAlignment="1" applyProtection="1">
      <alignment horizontal="left"/>
      <protection locked="0"/>
    </xf>
    <xf numFmtId="0" fontId="16" fillId="4" borderId="6" xfId="0" applyFont="1" applyFill="1" applyBorder="1" applyAlignment="1" applyProtection="1">
      <alignment horizontal="left"/>
      <protection locked="0"/>
    </xf>
    <xf numFmtId="4" fontId="16" fillId="4" borderId="6" xfId="0" applyNumberFormat="1" applyFont="1" applyFill="1" applyBorder="1" applyProtection="1">
      <protection locked="0"/>
    </xf>
    <xf numFmtId="0" fontId="16" fillId="4" borderId="6" xfId="0" applyFont="1" applyFill="1" applyBorder="1" applyProtection="1">
      <protection locked="0"/>
    </xf>
    <xf numFmtId="0" fontId="16" fillId="4" borderId="48" xfId="0" applyFont="1" applyFill="1" applyBorder="1" applyProtection="1">
      <protection locked="0"/>
    </xf>
    <xf numFmtId="0" fontId="15" fillId="0" borderId="88" xfId="0" applyFont="1" applyBorder="1" applyAlignment="1">
      <alignment horizontal="left"/>
    </xf>
    <xf numFmtId="3" fontId="16" fillId="4" borderId="56" xfId="0" applyNumberFormat="1" applyFont="1" applyFill="1" applyBorder="1" applyProtection="1">
      <protection locked="0"/>
    </xf>
    <xf numFmtId="3" fontId="16" fillId="12" borderId="68" xfId="0" applyNumberFormat="1" applyFont="1" applyFill="1" applyBorder="1" applyProtection="1">
      <protection locked="0"/>
    </xf>
    <xf numFmtId="3" fontId="16" fillId="4" borderId="49" xfId="0" applyNumberFormat="1" applyFont="1" applyFill="1" applyBorder="1" applyProtection="1">
      <protection locked="0"/>
    </xf>
    <xf numFmtId="3" fontId="16" fillId="4" borderId="43" xfId="0" applyNumberFormat="1" applyFont="1" applyFill="1" applyBorder="1" applyAlignment="1" applyProtection="1">
      <alignment horizontal="left" wrapText="1"/>
      <protection locked="0"/>
    </xf>
    <xf numFmtId="1" fontId="16" fillId="0" borderId="45" xfId="0" applyNumberFormat="1" applyFont="1" applyBorder="1" applyAlignment="1" applyProtection="1">
      <alignment horizontal="left"/>
      <protection locked="0"/>
    </xf>
    <xf numFmtId="167" fontId="16" fillId="0" borderId="78" xfId="0" quotePrefix="1" applyNumberFormat="1" applyFont="1" applyBorder="1" applyAlignment="1" applyProtection="1">
      <alignment horizontal="left"/>
      <protection locked="0"/>
    </xf>
    <xf numFmtId="3" fontId="16" fillId="0" borderId="81" xfId="0" applyNumberFormat="1" applyFont="1" applyBorder="1" applyAlignment="1" applyProtection="1">
      <alignment horizontal="left"/>
      <protection locked="0"/>
    </xf>
    <xf numFmtId="3" fontId="16" fillId="4" borderId="43" xfId="0" quotePrefix="1" applyNumberFormat="1" applyFont="1" applyFill="1" applyBorder="1" applyAlignment="1" applyProtection="1">
      <alignment horizontal="left"/>
      <protection locked="0"/>
    </xf>
    <xf numFmtId="3" fontId="16" fillId="0" borderId="45" xfId="0" applyNumberFormat="1" applyFont="1" applyBorder="1" applyAlignment="1" applyProtection="1">
      <alignment horizontal="left"/>
      <protection locked="0"/>
    </xf>
    <xf numFmtId="3" fontId="16" fillId="4" borderId="77" xfId="0" quotePrefix="1" applyNumberFormat="1" applyFont="1" applyFill="1" applyBorder="1" applyAlignment="1" applyProtection="1">
      <alignment horizontal="left"/>
      <protection locked="0"/>
    </xf>
    <xf numFmtId="3" fontId="16" fillId="0" borderId="78" xfId="0" quotePrefix="1" applyNumberFormat="1" applyFont="1" applyBorder="1" applyAlignment="1" applyProtection="1">
      <alignment horizontal="left"/>
      <protection locked="0"/>
    </xf>
    <xf numFmtId="0" fontId="16" fillId="4" borderId="6" xfId="0" quotePrefix="1" applyFont="1" applyFill="1" applyBorder="1" applyAlignment="1" applyProtection="1">
      <alignment horizontal="left"/>
      <protection locked="0"/>
    </xf>
    <xf numFmtId="0" fontId="16" fillId="4" borderId="48" xfId="0" quotePrefix="1" applyFont="1" applyFill="1" applyBorder="1" applyAlignment="1" applyProtection="1">
      <alignment horizontal="left"/>
      <protection locked="0"/>
    </xf>
    <xf numFmtId="3" fontId="16" fillId="0" borderId="43" xfId="0" quotePrefix="1" applyNumberFormat="1" applyFont="1" applyBorder="1" applyAlignment="1" applyProtection="1">
      <alignment horizontal="left"/>
      <protection locked="0"/>
    </xf>
    <xf numFmtId="3" fontId="16" fillId="0" borderId="77" xfId="0" quotePrefix="1" applyNumberFormat="1" applyFont="1" applyBorder="1" applyAlignment="1" applyProtection="1">
      <alignment horizontal="left"/>
      <protection locked="0"/>
    </xf>
    <xf numFmtId="3" fontId="16" fillId="0" borderId="80" xfId="0" applyNumberFormat="1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4" fillId="0" borderId="0" xfId="0" applyFont="1"/>
    <xf numFmtId="0" fontId="4" fillId="0" borderId="14" xfId="0" applyFont="1" applyBorder="1"/>
    <xf numFmtId="0" fontId="4" fillId="0" borderId="2" xfId="0" applyFont="1" applyBorder="1"/>
    <xf numFmtId="0" fontId="4" fillId="0" borderId="49" xfId="0" applyFont="1" applyBorder="1" applyAlignment="1">
      <alignment wrapText="1"/>
    </xf>
    <xf numFmtId="10" fontId="4" fillId="0" borderId="63" xfId="0" applyNumberFormat="1" applyFont="1" applyBorder="1"/>
    <xf numFmtId="0" fontId="4" fillId="0" borderId="49" xfId="0" applyFont="1" applyBorder="1"/>
    <xf numFmtId="10" fontId="4" fillId="0" borderId="49" xfId="0" applyNumberFormat="1" applyFont="1" applyBorder="1"/>
    <xf numFmtId="10" fontId="4" fillId="0" borderId="0" xfId="0" applyNumberFormat="1" applyFont="1"/>
    <xf numFmtId="0" fontId="4" fillId="13" borderId="12" xfId="0" applyFont="1" applyFill="1" applyBorder="1"/>
    <xf numFmtId="173" fontId="4" fillId="13" borderId="14" xfId="0" applyNumberFormat="1" applyFont="1" applyFill="1" applyBorder="1"/>
    <xf numFmtId="0" fontId="4" fillId="0" borderId="2" xfId="0" applyFont="1" applyBorder="1" applyAlignment="1">
      <alignment wrapText="1"/>
    </xf>
    <xf numFmtId="0" fontId="4" fillId="13" borderId="3" xfId="0" applyFont="1" applyFill="1" applyBorder="1"/>
    <xf numFmtId="173" fontId="4" fillId="13" borderId="2" xfId="0" applyNumberFormat="1" applyFont="1" applyFill="1" applyBorder="1"/>
    <xf numFmtId="0" fontId="4" fillId="13" borderId="15" xfId="0" applyFont="1" applyFill="1" applyBorder="1"/>
    <xf numFmtId="173" fontId="4" fillId="13" borderId="7" xfId="0" applyNumberFormat="1" applyFont="1" applyFill="1" applyBorder="1"/>
    <xf numFmtId="173" fontId="4" fillId="0" borderId="0" xfId="0" applyNumberFormat="1" applyFont="1"/>
    <xf numFmtId="10" fontId="4" fillId="0" borderId="0" xfId="0" applyNumberFormat="1" applyFont="1" applyAlignment="1">
      <alignment horizontal="right"/>
    </xf>
    <xf numFmtId="173" fontId="4" fillId="0" borderId="63" xfId="0" applyNumberFormat="1" applyFont="1" applyBorder="1"/>
    <xf numFmtId="173" fontId="4" fillId="0" borderId="0" xfId="0" applyNumberFormat="1" applyFont="1" applyAlignment="1">
      <alignment horizontal="right"/>
    </xf>
    <xf numFmtId="174" fontId="4" fillId="0" borderId="0" xfId="0" applyNumberFormat="1" applyFont="1"/>
    <xf numFmtId="173" fontId="4" fillId="0" borderId="49" xfId="0" applyNumberFormat="1" applyFont="1" applyBorder="1"/>
    <xf numFmtId="0" fontId="4" fillId="0" borderId="54" xfId="0" applyFont="1" applyBorder="1"/>
    <xf numFmtId="9" fontId="4" fillId="0" borderId="56" xfId="2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0" xfId="0" applyFont="1" applyBorder="1" applyAlignment="1">
      <alignment wrapText="1"/>
    </xf>
    <xf numFmtId="10" fontId="4" fillId="0" borderId="64" xfId="0" applyNumberFormat="1" applyFont="1" applyBorder="1"/>
    <xf numFmtId="10" fontId="4" fillId="0" borderId="50" xfId="0" applyNumberFormat="1" applyFont="1" applyBorder="1"/>
    <xf numFmtId="0" fontId="4" fillId="0" borderId="0" xfId="0" applyFont="1" applyAlignment="1">
      <alignment wrapText="1"/>
    </xf>
    <xf numFmtId="173" fontId="4" fillId="0" borderId="10" xfId="0" applyNumberFormat="1" applyFont="1" applyBorder="1"/>
    <xf numFmtId="0" fontId="4" fillId="0" borderId="4" xfId="0" applyFont="1" applyBorder="1" applyAlignment="1">
      <alignment horizontal="center"/>
    </xf>
    <xf numFmtId="173" fontId="4" fillId="0" borderId="50" xfId="0" applyNumberFormat="1" applyFont="1" applyBorder="1"/>
    <xf numFmtId="0" fontId="4" fillId="0" borderId="6" xfId="0" applyFont="1" applyBorder="1" applyAlignment="1">
      <alignment wrapText="1"/>
    </xf>
    <xf numFmtId="174" fontId="4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0" fontId="0" fillId="11" borderId="6" xfId="0" applyFill="1" applyBorder="1" applyAlignment="1">
      <alignment horizontal="center"/>
    </xf>
    <xf numFmtId="166" fontId="0" fillId="0" borderId="6" xfId="0" applyNumberFormat="1" applyBorder="1"/>
    <xf numFmtId="166" fontId="0" fillId="11" borderId="6" xfId="0" applyNumberFormat="1" applyFill="1" applyBorder="1"/>
    <xf numFmtId="166" fontId="0" fillId="0" borderId="63" xfId="0" applyNumberFormat="1" applyBorder="1"/>
    <xf numFmtId="0" fontId="0" fillId="0" borderId="0" xfId="0" applyAlignment="1">
      <alignment wrapText="1"/>
    </xf>
    <xf numFmtId="170" fontId="0" fillId="0" borderId="0" xfId="0" applyNumberFormat="1" applyAlignment="1">
      <alignment wrapText="1"/>
    </xf>
    <xf numFmtId="0" fontId="0" fillId="0" borderId="46" xfId="0" applyBorder="1" applyAlignment="1">
      <alignment wrapText="1"/>
    </xf>
    <xf numFmtId="10" fontId="0" fillId="0" borderId="47" xfId="2" applyNumberFormat="1" applyFont="1" applyBorder="1" applyAlignment="1">
      <alignment wrapText="1"/>
    </xf>
    <xf numFmtId="10" fontId="0" fillId="10" borderId="6" xfId="0" applyNumberFormat="1" applyFill="1" applyBorder="1" applyAlignment="1">
      <alignment wrapText="1"/>
    </xf>
    <xf numFmtId="9" fontId="0" fillId="10" borderId="6" xfId="0" applyNumberFormat="1" applyFill="1" applyBorder="1" applyAlignment="1">
      <alignment wrapText="1"/>
    </xf>
    <xf numFmtId="171" fontId="0" fillId="10" borderId="6" xfId="1" applyNumberFormat="1" applyFont="1" applyFill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0" fontId="0" fillId="10" borderId="6" xfId="0" applyFill="1" applyBorder="1" applyAlignment="1">
      <alignment wrapText="1"/>
    </xf>
    <xf numFmtId="171" fontId="0" fillId="10" borderId="49" xfId="1" applyNumberFormat="1" applyFont="1" applyFill="1" applyBorder="1" applyAlignment="1">
      <alignment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4" xfId="0" applyBorder="1" applyAlignment="1">
      <alignment wrapText="1"/>
    </xf>
    <xf numFmtId="171" fontId="0" fillId="0" borderId="55" xfId="1" applyNumberFormat="1" applyFont="1" applyBorder="1" applyAlignment="1">
      <alignment wrapText="1"/>
    </xf>
    <xf numFmtId="0" fontId="0" fillId="0" borderId="55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8" xfId="0" applyBorder="1" applyAlignment="1">
      <alignment wrapText="1"/>
    </xf>
    <xf numFmtId="171" fontId="0" fillId="0" borderId="6" xfId="0" applyNumberFormat="1" applyBorder="1" applyAlignment="1">
      <alignment wrapText="1"/>
    </xf>
    <xf numFmtId="170" fontId="0" fillId="0" borderId="6" xfId="0" applyNumberFormat="1" applyBorder="1" applyAlignment="1">
      <alignment wrapText="1"/>
    </xf>
    <xf numFmtId="170" fontId="0" fillId="0" borderId="49" xfId="0" applyNumberFormat="1" applyBorder="1" applyAlignment="1">
      <alignment wrapText="1"/>
    </xf>
    <xf numFmtId="0" fontId="0" fillId="0" borderId="4" xfId="0" applyBorder="1" applyAlignment="1">
      <alignment wrapText="1"/>
    </xf>
    <xf numFmtId="171" fontId="0" fillId="0" borderId="5" xfId="0" applyNumberFormat="1" applyBorder="1" applyAlignment="1">
      <alignment wrapText="1"/>
    </xf>
    <xf numFmtId="170" fontId="0" fillId="0" borderId="5" xfId="0" applyNumberFormat="1" applyBorder="1" applyAlignment="1">
      <alignment wrapText="1"/>
    </xf>
    <xf numFmtId="170" fontId="0" fillId="0" borderId="57" xfId="0" applyNumberFormat="1" applyBorder="1" applyAlignment="1">
      <alignment wrapText="1"/>
    </xf>
    <xf numFmtId="0" fontId="0" fillId="0" borderId="58" xfId="0" applyBorder="1" applyAlignment="1">
      <alignment wrapText="1"/>
    </xf>
    <xf numFmtId="171" fontId="0" fillId="0" borderId="59" xfId="0" applyNumberFormat="1" applyBorder="1" applyAlignment="1">
      <alignment wrapText="1"/>
    </xf>
    <xf numFmtId="170" fontId="0" fillId="0" borderId="59" xfId="0" applyNumberFormat="1" applyBorder="1" applyAlignment="1">
      <alignment wrapText="1"/>
    </xf>
    <xf numFmtId="170" fontId="0" fillId="0" borderId="60" xfId="0" applyNumberFormat="1" applyBorder="1" applyAlignment="1">
      <alignment wrapText="1"/>
    </xf>
    <xf numFmtId="0" fontId="0" fillId="0" borderId="51" xfId="0" applyBorder="1" applyAlignment="1">
      <alignment wrapText="1"/>
    </xf>
    <xf numFmtId="171" fontId="0" fillId="0" borderId="52" xfId="0" applyNumberFormat="1" applyBorder="1" applyAlignment="1">
      <alignment wrapText="1"/>
    </xf>
    <xf numFmtId="170" fontId="0" fillId="0" borderId="52" xfId="0" applyNumberFormat="1" applyBorder="1" applyAlignment="1">
      <alignment wrapText="1"/>
    </xf>
    <xf numFmtId="170" fontId="0" fillId="0" borderId="53" xfId="0" applyNumberFormat="1" applyBorder="1" applyAlignment="1">
      <alignment wrapText="1"/>
    </xf>
    <xf numFmtId="171" fontId="0" fillId="0" borderId="55" xfId="0" applyNumberFormat="1" applyBorder="1" applyAlignment="1">
      <alignment wrapText="1"/>
    </xf>
    <xf numFmtId="170" fontId="0" fillId="0" borderId="55" xfId="0" applyNumberFormat="1" applyBorder="1" applyAlignment="1">
      <alignment wrapText="1"/>
    </xf>
    <xf numFmtId="170" fontId="0" fillId="0" borderId="56" xfId="0" applyNumberFormat="1" applyBorder="1" applyAlignment="1">
      <alignment wrapText="1"/>
    </xf>
    <xf numFmtId="0" fontId="17" fillId="6" borderId="6" xfId="0" applyFont="1" applyFill="1" applyBorder="1" applyAlignment="1">
      <alignment vertical="center"/>
    </xf>
    <xf numFmtId="166" fontId="17" fillId="7" borderId="6" xfId="0" applyNumberFormat="1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166" fontId="17" fillId="8" borderId="6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7" fillId="3" borderId="88" xfId="0" applyFont="1" applyFill="1" applyBorder="1" applyAlignment="1">
      <alignment vertical="center"/>
    </xf>
    <xf numFmtId="172" fontId="15" fillId="12" borderId="13" xfId="5" applyNumberFormat="1" applyFont="1" applyFill="1" applyBorder="1" applyAlignment="1"/>
    <xf numFmtId="0" fontId="14" fillId="0" borderId="0" xfId="0" applyFont="1"/>
    <xf numFmtId="172" fontId="15" fillId="12" borderId="0" xfId="5" applyNumberFormat="1" applyFont="1" applyFill="1" applyBorder="1" applyAlignment="1"/>
    <xf numFmtId="172" fontId="15" fillId="12" borderId="3" xfId="5" applyNumberFormat="1" applyFont="1" applyFill="1" applyBorder="1" applyAlignment="1"/>
    <xf numFmtId="3" fontId="14" fillId="12" borderId="55" xfId="5" applyNumberFormat="1" applyFont="1" applyFill="1" applyBorder="1" applyAlignment="1">
      <alignment horizontal="center" vertical="center" wrapText="1"/>
    </xf>
    <xf numFmtId="3" fontId="14" fillId="12" borderId="56" xfId="5" applyNumberFormat="1" applyFont="1" applyFill="1" applyBorder="1" applyAlignment="1">
      <alignment horizontal="center" vertical="center" wrapText="1"/>
    </xf>
    <xf numFmtId="172" fontId="15" fillId="12" borderId="0" xfId="5" applyNumberFormat="1" applyFont="1" applyFill="1" applyBorder="1"/>
    <xf numFmtId="172" fontId="15" fillId="12" borderId="48" xfId="5" applyNumberFormat="1" applyFont="1" applyFill="1" applyBorder="1" applyAlignment="1">
      <alignment horizontal="left"/>
    </xf>
    <xf numFmtId="172" fontId="15" fillId="12" borderId="6" xfId="5" applyNumberFormat="1" applyFont="1" applyFill="1" applyBorder="1" applyAlignment="1">
      <alignment horizontal="left"/>
    </xf>
    <xf numFmtId="3" fontId="15" fillId="11" borderId="6" xfId="5" applyNumberFormat="1" applyFont="1" applyFill="1" applyBorder="1" applyAlignment="1" applyProtection="1">
      <protection locked="0"/>
    </xf>
    <xf numFmtId="3" fontId="15" fillId="11" borderId="49" xfId="5" applyNumberFormat="1" applyFont="1" applyFill="1" applyBorder="1" applyAlignment="1" applyProtection="1">
      <protection locked="0"/>
    </xf>
    <xf numFmtId="172" fontId="14" fillId="12" borderId="0" xfId="5" applyNumberFormat="1" applyFont="1" applyFill="1" applyBorder="1"/>
    <xf numFmtId="3" fontId="15" fillId="11" borderId="6" xfId="5" applyNumberFormat="1" applyFont="1" applyFill="1" applyBorder="1" applyAlignment="1"/>
    <xf numFmtId="3" fontId="15" fillId="11" borderId="49" xfId="5" applyNumberFormat="1" applyFont="1" applyFill="1" applyBorder="1" applyAlignment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3" xfId="0" applyFont="1" applyBorder="1"/>
    <xf numFmtId="3" fontId="14" fillId="13" borderId="6" xfId="5" applyNumberFormat="1" applyFont="1" applyFill="1" applyBorder="1" applyAlignment="1"/>
    <xf numFmtId="3" fontId="14" fillId="13" borderId="49" xfId="5" applyNumberFormat="1" applyFont="1" applyFill="1" applyBorder="1" applyAlignment="1"/>
    <xf numFmtId="172" fontId="15" fillId="12" borderId="48" xfId="5" applyNumberFormat="1" applyFont="1" applyFill="1" applyBorder="1"/>
    <xf numFmtId="172" fontId="15" fillId="12" borderId="6" xfId="5" applyNumberFormat="1" applyFont="1" applyFill="1" applyBorder="1"/>
    <xf numFmtId="3" fontId="15" fillId="12" borderId="6" xfId="5" applyNumberFormat="1" applyFont="1" applyFill="1" applyBorder="1" applyAlignment="1"/>
    <xf numFmtId="3" fontId="15" fillId="12" borderId="49" xfId="5" applyNumberFormat="1" applyFont="1" applyFill="1" applyBorder="1" applyAlignment="1"/>
    <xf numFmtId="172" fontId="14" fillId="12" borderId="48" xfId="5" applyNumberFormat="1" applyFont="1" applyFill="1" applyBorder="1"/>
    <xf numFmtId="172" fontId="14" fillId="12" borderId="6" xfId="5" applyNumberFormat="1" applyFont="1" applyFill="1" applyBorder="1" applyAlignment="1">
      <alignment horizontal="center"/>
    </xf>
    <xf numFmtId="10" fontId="14" fillId="12" borderId="6" xfId="2" applyNumberFormat="1" applyFont="1" applyFill="1" applyBorder="1" applyAlignment="1">
      <alignment horizontal="center"/>
    </xf>
    <xf numFmtId="0" fontId="15" fillId="0" borderId="0" xfId="0" applyFont="1"/>
    <xf numFmtId="172" fontId="14" fillId="12" borderId="48" xfId="5" applyNumberFormat="1" applyFont="1" applyFill="1" applyBorder="1" applyAlignment="1">
      <alignment vertical="justify" wrapText="1"/>
    </xf>
    <xf numFmtId="10" fontId="14" fillId="12" borderId="6" xfId="2" applyNumberFormat="1" applyFont="1" applyFill="1" applyBorder="1"/>
    <xf numFmtId="3" fontId="14" fillId="12" borderId="6" xfId="5" applyNumberFormat="1" applyFont="1" applyFill="1" applyBorder="1" applyAlignment="1"/>
    <xf numFmtId="3" fontId="14" fillId="12" borderId="49" xfId="5" applyNumberFormat="1" applyFont="1" applyFill="1" applyBorder="1" applyAlignment="1"/>
    <xf numFmtId="173" fontId="14" fillId="12" borderId="6" xfId="2" applyNumberFormat="1" applyFont="1" applyFill="1" applyBorder="1" applyAlignment="1">
      <alignment horizontal="center"/>
    </xf>
    <xf numFmtId="0" fontId="14" fillId="0" borderId="15" xfId="0" applyFont="1" applyBorder="1"/>
    <xf numFmtId="3" fontId="14" fillId="13" borderId="52" xfId="5" applyNumberFormat="1" applyFont="1" applyFill="1" applyBorder="1" applyAlignment="1"/>
    <xf numFmtId="3" fontId="14" fillId="13" borderId="65" xfId="5" applyNumberFormat="1" applyFont="1" applyFill="1" applyBorder="1" applyAlignment="1"/>
    <xf numFmtId="172" fontId="14" fillId="12" borderId="3" xfId="5" applyNumberFormat="1" applyFont="1" applyFill="1" applyBorder="1" applyAlignment="1">
      <alignment horizontal="left"/>
    </xf>
    <xf numFmtId="172" fontId="14" fillId="12" borderId="0" xfId="5" applyNumberFormat="1" applyFont="1" applyFill="1" applyBorder="1" applyAlignment="1">
      <alignment horizontal="left"/>
    </xf>
    <xf numFmtId="3" fontId="14" fillId="12" borderId="0" xfId="5" applyNumberFormat="1" applyFont="1" applyFill="1" applyBorder="1" applyAlignment="1"/>
    <xf numFmtId="3" fontId="14" fillId="12" borderId="2" xfId="5" applyNumberFormat="1" applyFont="1" applyFill="1" applyBorder="1" applyAlignment="1"/>
    <xf numFmtId="172" fontId="14" fillId="5" borderId="3" xfId="5" applyNumberFormat="1" applyFont="1" applyFill="1" applyBorder="1"/>
    <xf numFmtId="172" fontId="15" fillId="5" borderId="0" xfId="5" applyNumberFormat="1" applyFont="1" applyFill="1" applyBorder="1"/>
    <xf numFmtId="3" fontId="14" fillId="5" borderId="0" xfId="5" applyNumberFormat="1" applyFont="1" applyFill="1" applyBorder="1" applyAlignment="1"/>
    <xf numFmtId="3" fontId="14" fillId="5" borderId="2" xfId="5" applyNumberFormat="1" applyFont="1" applyFill="1" applyBorder="1" applyAlignment="1"/>
    <xf numFmtId="172" fontId="15" fillId="12" borderId="3" xfId="5" applyNumberFormat="1" applyFont="1" applyFill="1" applyBorder="1"/>
    <xf numFmtId="175" fontId="15" fillId="12" borderId="0" xfId="5" applyNumberFormat="1" applyFont="1" applyFill="1" applyBorder="1" applyAlignment="1"/>
    <xf numFmtId="3" fontId="15" fillId="12" borderId="0" xfId="5" applyNumberFormat="1" applyFont="1" applyFill="1" applyBorder="1" applyAlignment="1"/>
    <xf numFmtId="3" fontId="15" fillId="12" borderId="2" xfId="5" applyNumberFormat="1" applyFont="1" applyFill="1" applyBorder="1" applyAlignment="1"/>
    <xf numFmtId="3" fontId="15" fillId="3" borderId="6" xfId="5" applyNumberFormat="1" applyFont="1" applyFill="1" applyBorder="1" applyAlignment="1"/>
    <xf numFmtId="172" fontId="14" fillId="13" borderId="66" xfId="5" applyNumberFormat="1" applyFont="1" applyFill="1" applyBorder="1"/>
    <xf numFmtId="172" fontId="15" fillId="13" borderId="8" xfId="5" applyNumberFormat="1" applyFont="1" applyFill="1" applyBorder="1"/>
    <xf numFmtId="3" fontId="14" fillId="13" borderId="8" xfId="5" applyNumberFormat="1" applyFont="1" applyFill="1" applyBorder="1" applyAlignment="1"/>
    <xf numFmtId="3" fontId="14" fillId="13" borderId="67" xfId="5" applyNumberFormat="1" applyFont="1" applyFill="1" applyBorder="1" applyAlignment="1"/>
    <xf numFmtId="172" fontId="14" fillId="12" borderId="3" xfId="5" applyNumberFormat="1" applyFont="1" applyFill="1" applyBorder="1"/>
    <xf numFmtId="172" fontId="14" fillId="5" borderId="15" xfId="5" applyNumberFormat="1" applyFont="1" applyFill="1" applyBorder="1"/>
    <xf numFmtId="172" fontId="15" fillId="5" borderId="11" xfId="5" applyNumberFormat="1" applyFont="1" applyFill="1" applyBorder="1"/>
    <xf numFmtId="3" fontId="14" fillId="5" borderId="11" xfId="5" applyNumberFormat="1" applyFont="1" applyFill="1" applyBorder="1" applyAlignment="1"/>
    <xf numFmtId="3" fontId="14" fillId="5" borderId="7" xfId="5" applyNumberFormat="1" applyFont="1" applyFill="1" applyBorder="1" applyAlignment="1"/>
    <xf numFmtId="172" fontId="15" fillId="12" borderId="69" xfId="5" applyNumberFormat="1" applyFont="1" applyFill="1" applyBorder="1"/>
    <xf numFmtId="166" fontId="15" fillId="12" borderId="69" xfId="5" applyNumberFormat="1" applyFont="1" applyFill="1" applyBorder="1"/>
    <xf numFmtId="172" fontId="15" fillId="14" borderId="9" xfId="5" applyNumberFormat="1" applyFont="1" applyFill="1" applyBorder="1"/>
    <xf numFmtId="166" fontId="15" fillId="14" borderId="9" xfId="5" applyNumberFormat="1" applyFont="1" applyFill="1" applyBorder="1"/>
    <xf numFmtId="9" fontId="15" fillId="12" borderId="69" xfId="5" applyNumberFormat="1" applyFont="1" applyFill="1" applyBorder="1"/>
    <xf numFmtId="0" fontId="15" fillId="12" borderId="69" xfId="5" applyNumberFormat="1" applyFont="1" applyFill="1" applyBorder="1"/>
    <xf numFmtId="1" fontId="15" fillId="12" borderId="69" xfId="5" applyNumberFormat="1" applyFont="1" applyFill="1" applyBorder="1"/>
    <xf numFmtId="172" fontId="15" fillId="14" borderId="0" xfId="5" applyNumberFormat="1" applyFont="1" applyFill="1" applyBorder="1"/>
    <xf numFmtId="3" fontId="15" fillId="14" borderId="0" xfId="5" applyNumberFormat="1" applyFont="1" applyFill="1" applyBorder="1"/>
    <xf numFmtId="172" fontId="15" fillId="12" borderId="68" xfId="5" applyNumberFormat="1" applyFont="1" applyFill="1" applyBorder="1"/>
    <xf numFmtId="1" fontId="15" fillId="12" borderId="68" xfId="5" applyNumberFormat="1" applyFont="1" applyFill="1" applyBorder="1"/>
    <xf numFmtId="3" fontId="15" fillId="12" borderId="68" xfId="5" applyNumberFormat="1" applyFont="1" applyFill="1" applyBorder="1"/>
    <xf numFmtId="165" fontId="14" fillId="0" borderId="0" xfId="0" applyNumberFormat="1" applyFont="1"/>
    <xf numFmtId="165" fontId="14" fillId="0" borderId="0" xfId="0" quotePrefix="1" applyNumberFormat="1" applyFont="1" applyAlignment="1">
      <alignment horizontal="left"/>
    </xf>
    <xf numFmtId="165" fontId="18" fillId="0" borderId="0" xfId="0" applyNumberFormat="1" applyFont="1"/>
    <xf numFmtId="165" fontId="19" fillId="0" borderId="0" xfId="0" applyNumberFormat="1" applyFont="1" applyAlignment="1">
      <alignment horizontal="left"/>
    </xf>
    <xf numFmtId="165" fontId="20" fillId="0" borderId="0" xfId="0" quotePrefix="1" applyNumberFormat="1" applyFont="1" applyAlignment="1">
      <alignment horizontal="left"/>
    </xf>
    <xf numFmtId="0" fontId="21" fillId="5" borderId="0" xfId="0" quotePrefix="1" applyFont="1" applyFill="1" applyAlignment="1">
      <alignment horizontal="centerContinuous"/>
    </xf>
    <xf numFmtId="0" fontId="21" fillId="5" borderId="0" xfId="0" applyFont="1" applyFill="1" applyAlignment="1">
      <alignment horizontal="centerContinuous"/>
    </xf>
    <xf numFmtId="167" fontId="0" fillId="0" borderId="0" xfId="0" applyNumberFormat="1"/>
    <xf numFmtId="0" fontId="12" fillId="5" borderId="0" xfId="0" applyFont="1" applyFill="1"/>
    <xf numFmtId="0" fontId="21" fillId="5" borderId="0" xfId="0" applyFont="1" applyFill="1" applyAlignment="1">
      <alignment horizontal="left"/>
    </xf>
    <xf numFmtId="0" fontId="13" fillId="5" borderId="0" xfId="0" quotePrefix="1" applyFont="1" applyFill="1" applyAlignment="1">
      <alignment horizontal="left"/>
    </xf>
    <xf numFmtId="0" fontId="13" fillId="5" borderId="0" xfId="0" applyFont="1" applyFill="1"/>
    <xf numFmtId="0" fontId="22" fillId="5" borderId="16" xfId="0" applyFont="1" applyFill="1" applyBorder="1"/>
    <xf numFmtId="0" fontId="23" fillId="5" borderId="0" xfId="0" applyFont="1" applyFill="1"/>
    <xf numFmtId="167" fontId="23" fillId="5" borderId="0" xfId="0" applyNumberFormat="1" applyFont="1" applyFill="1"/>
    <xf numFmtId="0" fontId="13" fillId="5" borderId="0" xfId="0" applyFont="1" applyFill="1" applyAlignment="1">
      <alignment horizontal="left"/>
    </xf>
    <xf numFmtId="0" fontId="11" fillId="0" borderId="17" xfId="0" applyFont="1" applyBorder="1" applyAlignment="1">
      <alignment horizontal="centerContinuous"/>
    </xf>
    <xf numFmtId="0" fontId="15" fillId="0" borderId="18" xfId="0" applyFont="1" applyBorder="1" applyAlignment="1">
      <alignment horizontal="centerContinuous"/>
    </xf>
    <xf numFmtId="0" fontId="15" fillId="0" borderId="19" xfId="0" applyFont="1" applyBorder="1" applyAlignment="1">
      <alignment horizontal="centerContinuous"/>
    </xf>
    <xf numFmtId="0" fontId="15" fillId="0" borderId="20" xfId="0" applyFont="1" applyBorder="1" applyAlignment="1">
      <alignment horizontal="centerContinuous"/>
    </xf>
    <xf numFmtId="0" fontId="15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Continuous"/>
    </xf>
    <xf numFmtId="0" fontId="15" fillId="0" borderId="22" xfId="0" applyFont="1" applyBorder="1"/>
    <xf numFmtId="0" fontId="15" fillId="0" borderId="23" xfId="0" applyFont="1" applyBorder="1"/>
    <xf numFmtId="0" fontId="15" fillId="0" borderId="23" xfId="0" applyFont="1" applyBorder="1" applyAlignment="1">
      <alignment horizontal="centerContinuous"/>
    </xf>
    <xf numFmtId="0" fontId="24" fillId="4" borderId="24" xfId="3" applyFont="1" applyFill="1" applyBorder="1" applyProtection="1">
      <protection locked="0"/>
    </xf>
    <xf numFmtId="168" fontId="24" fillId="4" borderId="25" xfId="3" applyNumberFormat="1" applyFont="1" applyFill="1" applyBorder="1" applyProtection="1">
      <protection locked="0"/>
    </xf>
    <xf numFmtId="3" fontId="24" fillId="4" borderId="25" xfId="3" applyNumberFormat="1" applyFont="1" applyFill="1" applyBorder="1" applyProtection="1">
      <protection locked="0"/>
    </xf>
    <xf numFmtId="3" fontId="15" fillId="0" borderId="25" xfId="0" applyNumberFormat="1" applyFont="1" applyBorder="1"/>
    <xf numFmtId="0" fontId="24" fillId="4" borderId="24" xfId="3" applyFont="1" applyFill="1" applyBorder="1" applyAlignment="1" applyProtection="1">
      <alignment horizontal="left"/>
      <protection locked="0"/>
    </xf>
    <xf numFmtId="0" fontId="24" fillId="4" borderId="24" xfId="0" applyFont="1" applyFill="1" applyBorder="1" applyProtection="1">
      <protection locked="0"/>
    </xf>
    <xf numFmtId="168" fontId="24" fillId="4" borderId="25" xfId="0" applyNumberFormat="1" applyFont="1" applyFill="1" applyBorder="1" applyProtection="1">
      <protection locked="0"/>
    </xf>
    <xf numFmtId="3" fontId="24" fillId="4" borderId="25" xfId="0" applyNumberFormat="1" applyFont="1" applyFill="1" applyBorder="1" applyProtection="1">
      <protection locked="0"/>
    </xf>
    <xf numFmtId="0" fontId="24" fillId="4" borderId="26" xfId="0" applyFont="1" applyFill="1" applyBorder="1" applyProtection="1">
      <protection locked="0"/>
    </xf>
    <xf numFmtId="168" fontId="24" fillId="4" borderId="27" xfId="0" applyNumberFormat="1" applyFont="1" applyFill="1" applyBorder="1" applyProtection="1">
      <protection locked="0"/>
    </xf>
    <xf numFmtId="3" fontId="24" fillId="4" borderId="27" xfId="0" applyNumberFormat="1" applyFont="1" applyFill="1" applyBorder="1" applyProtection="1">
      <protection locked="0"/>
    </xf>
    <xf numFmtId="3" fontId="15" fillId="0" borderId="27" xfId="0" applyNumberFormat="1" applyFont="1" applyBorder="1"/>
    <xf numFmtId="0" fontId="14" fillId="0" borderId="28" xfId="0" applyFont="1" applyBorder="1" applyAlignment="1">
      <alignment horizontal="center"/>
    </xf>
    <xf numFmtId="168" fontId="15" fillId="0" borderId="28" xfId="0" applyNumberFormat="1" applyFont="1" applyBorder="1"/>
    <xf numFmtId="3" fontId="15" fillId="0" borderId="28" xfId="0" applyNumberFormat="1" applyFont="1" applyBorder="1"/>
    <xf numFmtId="37" fontId="15" fillId="0" borderId="0" xfId="0" applyNumberFormat="1" applyFont="1" applyAlignment="1">
      <alignment horizontal="fill"/>
    </xf>
    <xf numFmtId="37" fontId="15" fillId="0" borderId="18" xfId="0" applyNumberFormat="1" applyFont="1" applyBorder="1" applyAlignment="1">
      <alignment horizontal="centerContinuous"/>
    </xf>
    <xf numFmtId="37" fontId="15" fillId="0" borderId="19" xfId="0" applyNumberFormat="1" applyFont="1" applyBorder="1" applyAlignment="1">
      <alignment horizontal="centerContinuous"/>
    </xf>
    <xf numFmtId="169" fontId="15" fillId="0" borderId="32" xfId="0" applyNumberFormat="1" applyFont="1" applyBorder="1" applyAlignment="1">
      <alignment horizontal="center"/>
    </xf>
    <xf numFmtId="169" fontId="15" fillId="0" borderId="33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169" fontId="15" fillId="0" borderId="34" xfId="0" applyNumberFormat="1" applyFont="1" applyBorder="1" applyAlignment="1">
      <alignment horizontal="center"/>
    </xf>
    <xf numFmtId="0" fontId="24" fillId="4" borderId="24" xfId="4" applyFont="1" applyFill="1" applyBorder="1" applyProtection="1">
      <protection locked="0"/>
    </xf>
    <xf numFmtId="168" fontId="24" fillId="4" borderId="25" xfId="4" applyNumberFormat="1" applyFont="1" applyFill="1" applyBorder="1" applyProtection="1">
      <protection locked="0"/>
    </xf>
    <xf numFmtId="3" fontId="24" fillId="4" borderId="25" xfId="4" applyNumberFormat="1" applyFont="1" applyFill="1" applyBorder="1" applyProtection="1">
      <protection locked="0"/>
    </xf>
    <xf numFmtId="37" fontId="15" fillId="0" borderId="35" xfId="0" applyNumberFormat="1" applyFont="1" applyBorder="1"/>
    <xf numFmtId="37" fontId="15" fillId="0" borderId="36" xfId="0" applyNumberFormat="1" applyFont="1" applyBorder="1"/>
    <xf numFmtId="0" fontId="24" fillId="4" borderId="24" xfId="4" applyFont="1" applyFill="1" applyBorder="1" applyAlignment="1" applyProtection="1">
      <alignment horizontal="left"/>
      <protection locked="0"/>
    </xf>
    <xf numFmtId="0" fontId="24" fillId="4" borderId="24" xfId="0" applyFont="1" applyFill="1" applyBorder="1" applyAlignment="1" applyProtection="1">
      <alignment horizontal="left"/>
      <protection locked="0"/>
    </xf>
    <xf numFmtId="37" fontId="15" fillId="0" borderId="37" xfId="0" applyNumberFormat="1" applyFont="1" applyBorder="1"/>
    <xf numFmtId="37" fontId="15" fillId="0" borderId="38" xfId="0" applyNumberFormat="1" applyFont="1" applyBorder="1"/>
    <xf numFmtId="37" fontId="15" fillId="0" borderId="28" xfId="0" applyNumberFormat="1" applyFont="1" applyBorder="1" applyAlignment="1">
      <alignment horizontal="center"/>
    </xf>
    <xf numFmtId="37" fontId="15" fillId="0" borderId="28" xfId="0" applyNumberFormat="1" applyFont="1" applyBorder="1"/>
    <xf numFmtId="3" fontId="15" fillId="0" borderId="39" xfId="0" applyNumberFormat="1" applyFont="1" applyBorder="1"/>
    <xf numFmtId="0" fontId="16" fillId="0" borderId="18" xfId="0" applyFont="1" applyBorder="1" applyAlignment="1">
      <alignment horizontal="centerContinuous"/>
    </xf>
    <xf numFmtId="0" fontId="16" fillId="0" borderId="18" xfId="0" applyFont="1" applyBorder="1" applyAlignment="1" applyProtection="1">
      <alignment horizontal="centerContinuous"/>
      <protection locked="0"/>
    </xf>
    <xf numFmtId="169" fontId="16" fillId="0" borderId="18" xfId="0" applyNumberFormat="1" applyFont="1" applyBorder="1" applyAlignment="1">
      <alignment horizontal="centerContinuous"/>
    </xf>
    <xf numFmtId="169" fontId="16" fillId="0" borderId="19" xfId="0" applyNumberFormat="1" applyFont="1" applyBorder="1" applyAlignment="1">
      <alignment horizontal="centerContinuous"/>
    </xf>
    <xf numFmtId="169" fontId="15" fillId="0" borderId="40" xfId="0" applyNumberFormat="1" applyFont="1" applyBorder="1" applyAlignment="1">
      <alignment horizontal="center"/>
    </xf>
    <xf numFmtId="169" fontId="15" fillId="0" borderId="41" xfId="0" applyNumberFormat="1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169" fontId="15" fillId="0" borderId="42" xfId="0" applyNumberFormat="1" applyFont="1" applyBorder="1" applyAlignment="1">
      <alignment horizontal="left"/>
    </xf>
    <xf numFmtId="37" fontId="15" fillId="0" borderId="33" xfId="0" applyNumberFormat="1" applyFont="1" applyBorder="1"/>
    <xf numFmtId="37" fontId="15" fillId="0" borderId="34" xfId="0" applyNumberFormat="1" applyFont="1" applyBorder="1"/>
    <xf numFmtId="0" fontId="16" fillId="4" borderId="32" xfId="0" applyFont="1" applyFill="1" applyBorder="1" applyAlignment="1" applyProtection="1">
      <alignment horizontal="left"/>
      <protection locked="0"/>
    </xf>
    <xf numFmtId="37" fontId="16" fillId="4" borderId="33" xfId="0" applyNumberFormat="1" applyFont="1" applyFill="1" applyBorder="1" applyAlignment="1" applyProtection="1">
      <alignment horizontal="right"/>
      <protection locked="0"/>
    </xf>
    <xf numFmtId="37" fontId="16" fillId="4" borderId="24" xfId="0" applyNumberFormat="1" applyFont="1" applyFill="1" applyBorder="1" applyProtection="1">
      <protection locked="0"/>
    </xf>
    <xf numFmtId="0" fontId="16" fillId="4" borderId="35" xfId="0" applyFont="1" applyFill="1" applyBorder="1" applyAlignment="1" applyProtection="1">
      <alignment horizontal="center"/>
      <protection locked="0"/>
    </xf>
    <xf numFmtId="3" fontId="16" fillId="4" borderId="35" xfId="0" applyNumberFormat="1" applyFont="1" applyFill="1" applyBorder="1" applyAlignment="1" applyProtection="1">
      <alignment horizontal="center"/>
      <protection locked="0"/>
    </xf>
    <xf numFmtId="0" fontId="16" fillId="4" borderId="24" xfId="0" applyFont="1" applyFill="1" applyBorder="1" applyProtection="1">
      <protection locked="0"/>
    </xf>
    <xf numFmtId="37" fontId="16" fillId="4" borderId="35" xfId="0" applyNumberFormat="1" applyFont="1" applyFill="1" applyBorder="1" applyProtection="1">
      <protection locked="0"/>
    </xf>
    <xf numFmtId="0" fontId="16" fillId="4" borderId="26" xfId="0" applyFont="1" applyFill="1" applyBorder="1" applyProtection="1">
      <protection locked="0"/>
    </xf>
    <xf numFmtId="37" fontId="16" fillId="4" borderId="37" xfId="0" applyNumberFormat="1" applyFont="1" applyFill="1" applyBorder="1" applyProtection="1">
      <protection locked="0"/>
    </xf>
    <xf numFmtId="3" fontId="15" fillId="0" borderId="35" xfId="0" applyNumberFormat="1" applyFont="1" applyBorder="1"/>
    <xf numFmtId="3" fontId="15" fillId="0" borderId="36" xfId="0" applyNumberFormat="1" applyFont="1" applyBorder="1"/>
    <xf numFmtId="37" fontId="16" fillId="4" borderId="26" xfId="0" applyNumberFormat="1" applyFont="1" applyFill="1" applyBorder="1" applyProtection="1">
      <protection locked="0"/>
    </xf>
    <xf numFmtId="3" fontId="15" fillId="0" borderId="37" xfId="0" applyNumberFormat="1" applyFont="1" applyBorder="1"/>
    <xf numFmtId="3" fontId="15" fillId="0" borderId="38" xfId="0" applyNumberFormat="1" applyFont="1" applyBorder="1"/>
    <xf numFmtId="0" fontId="0" fillId="0" borderId="28" xfId="0" applyBorder="1" applyAlignment="1">
      <alignment horizontal="center"/>
    </xf>
    <xf numFmtId="37" fontId="16" fillId="0" borderId="28" xfId="0" applyNumberFormat="1" applyFont="1" applyBorder="1" applyProtection="1">
      <protection locked="0"/>
    </xf>
    <xf numFmtId="3" fontId="16" fillId="0" borderId="28" xfId="0" applyNumberFormat="1" applyFont="1" applyBorder="1"/>
    <xf numFmtId="3" fontId="0" fillId="0" borderId="28" xfId="0" applyNumberFormat="1" applyBorder="1"/>
    <xf numFmtId="37" fontId="16" fillId="4" borderId="24" xfId="0" quotePrefix="1" applyNumberFormat="1" applyFont="1" applyFill="1" applyBorder="1" applyAlignment="1" applyProtection="1">
      <alignment horizontal="left"/>
      <protection locked="0"/>
    </xf>
    <xf numFmtId="37" fontId="16" fillId="0" borderId="0" xfId="0" applyNumberFormat="1" applyFont="1" applyProtection="1">
      <protection locked="0"/>
    </xf>
    <xf numFmtId="3" fontId="16" fillId="0" borderId="0" xfId="0" applyNumberFormat="1" applyFont="1"/>
    <xf numFmtId="37" fontId="16" fillId="4" borderId="24" xfId="0" applyNumberFormat="1" applyFont="1" applyFill="1" applyBorder="1" applyAlignment="1" applyProtection="1">
      <alignment horizontal="left"/>
      <protection locked="0"/>
    </xf>
    <xf numFmtId="3" fontId="0" fillId="0" borderId="36" xfId="0" applyNumberFormat="1" applyBorder="1"/>
    <xf numFmtId="37" fontId="16" fillId="4" borderId="26" xfId="0" applyNumberFormat="1" applyFont="1" applyFill="1" applyBorder="1" applyAlignment="1" applyProtection="1">
      <alignment horizontal="left"/>
      <protection locked="0"/>
    </xf>
    <xf numFmtId="3" fontId="0" fillId="0" borderId="38" xfId="0" applyNumberFormat="1" applyBorder="1"/>
    <xf numFmtId="0" fontId="16" fillId="0" borderId="28" xfId="0" applyFont="1" applyBorder="1" applyAlignment="1" applyProtection="1">
      <alignment horizontal="center"/>
      <protection locked="0"/>
    </xf>
    <xf numFmtId="37" fontId="0" fillId="0" borderId="28" xfId="0" applyNumberFormat="1" applyBorder="1"/>
    <xf numFmtId="0" fontId="0" fillId="0" borderId="12" xfId="0" applyBorder="1"/>
    <xf numFmtId="0" fontId="0" fillId="0" borderId="13" xfId="0" applyBorder="1"/>
    <xf numFmtId="37" fontId="0" fillId="0" borderId="14" xfId="0" applyNumberFormat="1" applyBorder="1"/>
    <xf numFmtId="0" fontId="0" fillId="0" borderId="3" xfId="0" applyBorder="1"/>
    <xf numFmtId="44" fontId="0" fillId="0" borderId="2" xfId="0" applyNumberFormat="1" applyBorder="1"/>
    <xf numFmtId="0" fontId="0" fillId="0" borderId="11" xfId="0" applyBorder="1"/>
    <xf numFmtId="44" fontId="0" fillId="0" borderId="7" xfId="1" applyFont="1" applyBorder="1"/>
    <xf numFmtId="44" fontId="0" fillId="0" borderId="7" xfId="0" applyNumberFormat="1" applyBorder="1"/>
    <xf numFmtId="44" fontId="0" fillId="0" borderId="12" xfId="1" applyFont="1" applyBorder="1"/>
    <xf numFmtId="44" fontId="0" fillId="0" borderId="3" xfId="0" applyNumberFormat="1" applyBorder="1"/>
    <xf numFmtId="0" fontId="25" fillId="0" borderId="10" xfId="0" applyFont="1" applyBorder="1"/>
    <xf numFmtId="0" fontId="0" fillId="0" borderId="10" xfId="0" applyBorder="1"/>
    <xf numFmtId="44" fontId="25" fillId="2" borderId="10" xfId="1" applyFont="1" applyFill="1" applyBorder="1"/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9" borderId="72" xfId="0" applyFont="1" applyFill="1" applyBorder="1" applyAlignment="1">
      <alignment horizontal="center" wrapText="1"/>
    </xf>
    <xf numFmtId="0" fontId="12" fillId="9" borderId="73" xfId="0" applyFont="1" applyFill="1" applyBorder="1" applyAlignment="1">
      <alignment horizontal="center" wrapText="1"/>
    </xf>
    <xf numFmtId="0" fontId="12" fillId="9" borderId="74" xfId="0" applyFont="1" applyFill="1" applyBorder="1" applyAlignment="1">
      <alignment horizontal="center" wrapText="1"/>
    </xf>
    <xf numFmtId="3" fontId="16" fillId="4" borderId="43" xfId="0" applyNumberFormat="1" applyFont="1" applyFill="1" applyBorder="1" applyAlignment="1" applyProtection="1">
      <alignment horizontal="center" wrapText="1"/>
      <protection locked="0"/>
    </xf>
    <xf numFmtId="3" fontId="16" fillId="4" borderId="45" xfId="0" applyNumberFormat="1" applyFont="1" applyFill="1" applyBorder="1" applyAlignment="1" applyProtection="1">
      <alignment horizontal="center" wrapText="1"/>
      <protection locked="0"/>
    </xf>
    <xf numFmtId="168" fontId="15" fillId="0" borderId="29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2" fillId="9" borderId="12" xfId="0" applyFont="1" applyFill="1" applyBorder="1" applyAlignment="1">
      <alignment horizontal="center" wrapText="1"/>
    </xf>
    <xf numFmtId="0" fontId="12" fillId="9" borderId="13" xfId="0" applyFont="1" applyFill="1" applyBorder="1" applyAlignment="1">
      <alignment horizontal="center" wrapText="1"/>
    </xf>
    <xf numFmtId="0" fontId="12" fillId="9" borderId="14" xfId="0" applyFont="1" applyFill="1" applyBorder="1" applyAlignment="1">
      <alignment horizontal="center" wrapText="1"/>
    </xf>
    <xf numFmtId="0" fontId="12" fillId="9" borderId="3" xfId="0" applyFont="1" applyFill="1" applyBorder="1" applyAlignment="1">
      <alignment horizontal="center" wrapText="1"/>
    </xf>
    <xf numFmtId="0" fontId="12" fillId="9" borderId="0" xfId="0" applyFont="1" applyFill="1" applyAlignment="1">
      <alignment horizontal="center" wrapText="1"/>
    </xf>
    <xf numFmtId="0" fontId="12" fillId="9" borderId="2" xfId="0" applyFont="1" applyFill="1" applyBorder="1" applyAlignment="1">
      <alignment horizontal="center" wrapText="1"/>
    </xf>
    <xf numFmtId="0" fontId="12" fillId="9" borderId="15" xfId="0" applyFont="1" applyFill="1" applyBorder="1" applyAlignment="1">
      <alignment horizontal="center" wrapText="1"/>
    </xf>
    <xf numFmtId="0" fontId="12" fillId="9" borderId="11" xfId="0" applyFont="1" applyFill="1" applyBorder="1" applyAlignment="1">
      <alignment horizontal="center" wrapText="1"/>
    </xf>
    <xf numFmtId="0" fontId="12" fillId="9" borderId="7" xfId="0" applyFont="1" applyFill="1" applyBorder="1" applyAlignment="1">
      <alignment horizontal="center" wrapText="1"/>
    </xf>
    <xf numFmtId="172" fontId="15" fillId="12" borderId="48" xfId="5" applyNumberFormat="1" applyFont="1" applyFill="1" applyBorder="1" applyAlignment="1"/>
    <xf numFmtId="172" fontId="15" fillId="12" borderId="6" xfId="5" applyNumberFormat="1" applyFont="1" applyFill="1" applyBorder="1" applyAlignment="1"/>
    <xf numFmtId="172" fontId="14" fillId="12" borderId="12" xfId="5" applyNumberFormat="1" applyFont="1" applyFill="1" applyBorder="1" applyAlignment="1">
      <alignment horizontal="center"/>
    </xf>
    <xf numFmtId="172" fontId="14" fillId="12" borderId="13" xfId="5" applyNumberFormat="1" applyFont="1" applyFill="1" applyBorder="1" applyAlignment="1">
      <alignment horizontal="center"/>
    </xf>
    <xf numFmtId="172" fontId="14" fillId="12" borderId="54" xfId="5" applyNumberFormat="1" applyFont="1" applyFill="1" applyBorder="1" applyAlignment="1">
      <alignment horizontal="center" vertical="center" wrapText="1"/>
    </xf>
    <xf numFmtId="172" fontId="14" fillId="12" borderId="55" xfId="5" applyNumberFormat="1" applyFont="1" applyFill="1" applyBorder="1" applyAlignment="1">
      <alignment horizontal="center" vertical="center" wrapText="1"/>
    </xf>
    <xf numFmtId="172" fontId="14" fillId="13" borderId="48" xfId="5" applyNumberFormat="1" applyFont="1" applyFill="1" applyBorder="1" applyAlignment="1">
      <alignment horizontal="left"/>
    </xf>
    <xf numFmtId="172" fontId="14" fillId="13" borderId="6" xfId="5" applyNumberFormat="1" applyFont="1" applyFill="1" applyBorder="1" applyAlignment="1">
      <alignment horizontal="left"/>
    </xf>
    <xf numFmtId="172" fontId="14" fillId="13" borderId="51" xfId="5" applyNumberFormat="1" applyFont="1" applyFill="1" applyBorder="1" applyAlignment="1">
      <alignment horizontal="left"/>
    </xf>
    <xf numFmtId="172" fontId="14" fillId="13" borderId="52" xfId="5" applyNumberFormat="1" applyFont="1" applyFill="1" applyBorder="1" applyAlignment="1">
      <alignment horizontal="left"/>
    </xf>
    <xf numFmtId="172" fontId="15" fillId="12" borderId="48" xfId="5" applyNumberFormat="1" applyFont="1" applyFill="1" applyBorder="1" applyAlignment="1">
      <alignment wrapText="1"/>
    </xf>
    <xf numFmtId="172" fontId="15" fillId="12" borderId="6" xfId="5" applyNumberFormat="1" applyFont="1" applyFill="1" applyBorder="1" applyAlignment="1">
      <alignment wrapText="1"/>
    </xf>
    <xf numFmtId="0" fontId="6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71" xfId="0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166" fontId="17" fillId="7" borderId="6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wrapText="1"/>
    </xf>
    <xf numFmtId="0" fontId="5" fillId="2" borderId="43" xfId="0" applyFont="1" applyFill="1" applyBorder="1" applyAlignment="1">
      <alignment horizontal="center" wrapText="1"/>
    </xf>
    <xf numFmtId="0" fontId="5" fillId="2" borderId="44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17" borderId="72" xfId="0" applyFont="1" applyFill="1" applyBorder="1" applyAlignment="1">
      <alignment horizontal="center" vertical="center"/>
    </xf>
    <xf numFmtId="0" fontId="5" fillId="17" borderId="73" xfId="0" applyFont="1" applyFill="1" applyBorder="1" applyAlignment="1">
      <alignment horizontal="center" vertical="center"/>
    </xf>
    <xf numFmtId="0" fontId="5" fillId="17" borderId="74" xfId="0" applyFont="1" applyFill="1" applyBorder="1" applyAlignment="1">
      <alignment horizontal="center" vertical="center"/>
    </xf>
    <xf numFmtId="0" fontId="0" fillId="0" borderId="72" xfId="0" applyBorder="1" applyAlignment="1">
      <alignment horizontal="center"/>
    </xf>
    <xf numFmtId="0" fontId="0" fillId="0" borderId="74" xfId="0" applyBorder="1" applyAlignment="1">
      <alignment horizontal="center"/>
    </xf>
    <xf numFmtId="44" fontId="0" fillId="16" borderId="72" xfId="0" applyNumberFormat="1" applyFill="1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172" fontId="15" fillId="12" borderId="54" xfId="5" applyNumberFormat="1" applyFont="1" applyFill="1" applyBorder="1"/>
    <xf numFmtId="172" fontId="15" fillId="12" borderId="56" xfId="5" applyNumberFormat="1" applyFont="1" applyFill="1" applyBorder="1"/>
    <xf numFmtId="172" fontId="15" fillId="12" borderId="4" xfId="5" applyNumberFormat="1" applyFont="1" applyFill="1" applyBorder="1"/>
    <xf numFmtId="172" fontId="15" fillId="12" borderId="50" xfId="5" applyNumberFormat="1" applyFont="1" applyFill="1" applyBorder="1"/>
  </cellXfs>
  <cellStyles count="6">
    <cellStyle name="Millares_Base para cálculo de Tarifas por Hora" xfId="5" xr:uid="{F061813F-AAD4-4693-8FFE-37B2CB184C49}"/>
    <cellStyle name="Moneda" xfId="1" builtinId="4"/>
    <cellStyle name="Normal" xfId="0" builtinId="0"/>
    <cellStyle name="Normal 5" xfId="3" xr:uid="{F7AA4D51-420F-4E9F-8809-AF730A5F2635}"/>
    <cellStyle name="Normal 6" xfId="4" xr:uid="{A107EF15-D49B-469A-9B5E-ECD87035CD5D}"/>
    <cellStyle name="Porcentaje" xfId="2" builtinId="5"/>
  </cellStyles>
  <dxfs count="0"/>
  <tableStyles count="0" defaultTableStyle="TableStyleMedium2" defaultPivotStyle="PivotStyleLight16"/>
  <colors>
    <mruColors>
      <color rgb="FFCCFFFF"/>
      <color rgb="FF99FF33"/>
      <color rgb="FFFFFF99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12</xdr:row>
      <xdr:rowOff>101600</xdr:rowOff>
    </xdr:from>
    <xdr:to>
      <xdr:col>12</xdr:col>
      <xdr:colOff>742950</xdr:colOff>
      <xdr:row>14</xdr:row>
      <xdr:rowOff>76200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0795000" y="2178050"/>
          <a:ext cx="1905000" cy="311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127000</xdr:colOff>
      <xdr:row>15</xdr:row>
      <xdr:rowOff>114300</xdr:rowOff>
    </xdr:from>
    <xdr:to>
      <xdr:col>11</xdr:col>
      <xdr:colOff>579298</xdr:colOff>
      <xdr:row>21</xdr:row>
      <xdr:rowOff>105833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1428886" y="2966230"/>
          <a:ext cx="1137430" cy="12893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69850</xdr:rowOff>
    </xdr:from>
    <xdr:to>
      <xdr:col>10</xdr:col>
      <xdr:colOff>825500</xdr:colOff>
      <xdr:row>26</xdr:row>
      <xdr:rowOff>114300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H="1">
          <a:off x="10680700" y="3975100"/>
          <a:ext cx="647700" cy="876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orres\Desktop\Analisis%20financiero%20PD2%20grupo104.xlsx" TargetMode="External"/><Relationship Id="rId1" Type="http://schemas.openxmlformats.org/officeDocument/2006/relationships/externalLinkPath" Target="Analisis%20financiero%20PD2%20grupo1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o de un producto "/>
      <sheetName val="Tabla de depreciaciones INGEC0"/>
      <sheetName val="Calculo de nomina "/>
      <sheetName val="Costos y Gastos fijos  "/>
      <sheetName val="Maquina auto vs semi auto"/>
    </sheetNames>
    <sheetDataSet>
      <sheetData sheetId="0" refreshError="1"/>
      <sheetData sheetId="1"/>
      <sheetData sheetId="2">
        <row r="40">
          <cell r="C40">
            <v>2201485.2039399999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9DC6-B793-4169-94D5-9618C6490022}">
  <dimension ref="A1:G508"/>
  <sheetViews>
    <sheetView zoomScale="80" zoomScaleNormal="80" workbookViewId="0">
      <selection activeCell="B19" sqref="B19"/>
    </sheetView>
  </sheetViews>
  <sheetFormatPr baseColWidth="10" defaultColWidth="11.42578125" defaultRowHeight="15" x14ac:dyDescent="0.25"/>
  <cols>
    <col min="2" max="2" width="34.42578125" customWidth="1"/>
    <col min="258" max="258" width="34.42578125" customWidth="1"/>
    <col min="514" max="514" width="34.42578125" customWidth="1"/>
    <col min="770" max="770" width="34.42578125" customWidth="1"/>
    <col min="1026" max="1026" width="34.42578125" customWidth="1"/>
    <col min="1282" max="1282" width="34.42578125" customWidth="1"/>
    <col min="1538" max="1538" width="34.42578125" customWidth="1"/>
    <col min="1794" max="1794" width="34.42578125" customWidth="1"/>
    <col min="2050" max="2050" width="34.42578125" customWidth="1"/>
    <col min="2306" max="2306" width="34.42578125" customWidth="1"/>
    <col min="2562" max="2562" width="34.42578125" customWidth="1"/>
    <col min="2818" max="2818" width="34.42578125" customWidth="1"/>
    <col min="3074" max="3074" width="34.42578125" customWidth="1"/>
    <col min="3330" max="3330" width="34.42578125" customWidth="1"/>
    <col min="3586" max="3586" width="34.42578125" customWidth="1"/>
    <col min="3842" max="3842" width="34.42578125" customWidth="1"/>
    <col min="4098" max="4098" width="34.42578125" customWidth="1"/>
    <col min="4354" max="4354" width="34.42578125" customWidth="1"/>
    <col min="4610" max="4610" width="34.42578125" customWidth="1"/>
    <col min="4866" max="4866" width="34.42578125" customWidth="1"/>
    <col min="5122" max="5122" width="34.42578125" customWidth="1"/>
    <col min="5378" max="5378" width="34.42578125" customWidth="1"/>
    <col min="5634" max="5634" width="34.42578125" customWidth="1"/>
    <col min="5890" max="5890" width="34.42578125" customWidth="1"/>
    <col min="6146" max="6146" width="34.42578125" customWidth="1"/>
    <col min="6402" max="6402" width="34.42578125" customWidth="1"/>
    <col min="6658" max="6658" width="34.42578125" customWidth="1"/>
    <col min="6914" max="6914" width="34.42578125" customWidth="1"/>
    <col min="7170" max="7170" width="34.42578125" customWidth="1"/>
    <col min="7426" max="7426" width="34.42578125" customWidth="1"/>
    <col min="7682" max="7682" width="34.42578125" customWidth="1"/>
    <col min="7938" max="7938" width="34.42578125" customWidth="1"/>
    <col min="8194" max="8194" width="34.42578125" customWidth="1"/>
    <col min="8450" max="8450" width="34.42578125" customWidth="1"/>
    <col min="8706" max="8706" width="34.42578125" customWidth="1"/>
    <col min="8962" max="8962" width="34.42578125" customWidth="1"/>
    <col min="9218" max="9218" width="34.42578125" customWidth="1"/>
    <col min="9474" max="9474" width="34.42578125" customWidth="1"/>
    <col min="9730" max="9730" width="34.42578125" customWidth="1"/>
    <col min="9986" max="9986" width="34.42578125" customWidth="1"/>
    <col min="10242" max="10242" width="34.42578125" customWidth="1"/>
    <col min="10498" max="10498" width="34.42578125" customWidth="1"/>
    <col min="10754" max="10754" width="34.42578125" customWidth="1"/>
    <col min="11010" max="11010" width="34.42578125" customWidth="1"/>
    <col min="11266" max="11266" width="34.42578125" customWidth="1"/>
    <col min="11522" max="11522" width="34.42578125" customWidth="1"/>
    <col min="11778" max="11778" width="34.42578125" customWidth="1"/>
    <col min="12034" max="12034" width="34.42578125" customWidth="1"/>
    <col min="12290" max="12290" width="34.42578125" customWidth="1"/>
    <col min="12546" max="12546" width="34.42578125" customWidth="1"/>
    <col min="12802" max="12802" width="34.42578125" customWidth="1"/>
    <col min="13058" max="13058" width="34.42578125" customWidth="1"/>
    <col min="13314" max="13314" width="34.42578125" customWidth="1"/>
    <col min="13570" max="13570" width="34.42578125" customWidth="1"/>
    <col min="13826" max="13826" width="34.42578125" customWidth="1"/>
    <col min="14082" max="14082" width="34.42578125" customWidth="1"/>
    <col min="14338" max="14338" width="34.42578125" customWidth="1"/>
    <col min="14594" max="14594" width="34.42578125" customWidth="1"/>
    <col min="14850" max="14850" width="34.42578125" customWidth="1"/>
    <col min="15106" max="15106" width="34.42578125" customWidth="1"/>
    <col min="15362" max="15362" width="34.42578125" customWidth="1"/>
    <col min="15618" max="15618" width="34.42578125" customWidth="1"/>
    <col min="15874" max="15874" width="34.42578125" customWidth="1"/>
    <col min="16130" max="16130" width="34.42578125" customWidth="1"/>
  </cols>
  <sheetData>
    <row r="1" spans="1:7" ht="15.75" thickBot="1" x14ac:dyDescent="0.3"/>
    <row r="2" spans="1:7" ht="37.5" customHeight="1" thickBot="1" x14ac:dyDescent="0.3">
      <c r="B2" s="378" t="s">
        <v>0</v>
      </c>
      <c r="C2" s="379"/>
      <c r="D2" s="379"/>
      <c r="E2" s="379"/>
      <c r="F2" s="380"/>
      <c r="G2" s="73"/>
    </row>
    <row r="3" spans="1:7" ht="15.75" thickBot="1" x14ac:dyDescent="0.3">
      <c r="B3" s="74"/>
    </row>
    <row r="4" spans="1:7" x14ac:dyDescent="0.25">
      <c r="A4" s="15"/>
      <c r="B4" s="16"/>
      <c r="C4" s="17"/>
      <c r="D4" s="17"/>
      <c r="E4" s="17"/>
      <c r="F4" s="18"/>
      <c r="G4" s="15"/>
    </row>
    <row r="5" spans="1:7" x14ac:dyDescent="0.25">
      <c r="A5" s="15"/>
      <c r="B5" s="19"/>
      <c r="C5" s="75" t="s">
        <v>1</v>
      </c>
      <c r="D5" s="20"/>
      <c r="E5" s="20"/>
      <c r="F5" s="21"/>
      <c r="G5" s="15"/>
    </row>
    <row r="6" spans="1:7" x14ac:dyDescent="0.25">
      <c r="A6" s="15"/>
      <c r="B6" s="19"/>
      <c r="C6" s="20"/>
      <c r="D6" s="20"/>
      <c r="E6" s="20"/>
      <c r="F6" s="21"/>
      <c r="G6" s="15"/>
    </row>
    <row r="7" spans="1:7" x14ac:dyDescent="0.25">
      <c r="A7" s="15"/>
      <c r="B7" s="76" t="s">
        <v>2</v>
      </c>
      <c r="C7" s="20"/>
      <c r="D7" s="77" t="s">
        <v>3</v>
      </c>
      <c r="E7" s="78"/>
      <c r="F7" s="79"/>
      <c r="G7" s="15"/>
    </row>
    <row r="8" spans="1:7" x14ac:dyDescent="0.25">
      <c r="A8" s="15"/>
      <c r="B8" s="19"/>
      <c r="C8" s="20"/>
      <c r="D8" s="20"/>
      <c r="E8" s="20"/>
      <c r="F8" s="21"/>
      <c r="G8" s="15"/>
    </row>
    <row r="9" spans="1:7" x14ac:dyDescent="0.25">
      <c r="A9" s="15"/>
      <c r="B9" s="76" t="s">
        <v>4</v>
      </c>
      <c r="C9" s="20"/>
      <c r="D9" s="80">
        <v>44987</v>
      </c>
      <c r="E9" s="81"/>
      <c r="F9" s="82"/>
      <c r="G9" s="15"/>
    </row>
    <row r="10" spans="1:7" x14ac:dyDescent="0.25">
      <c r="A10" s="15"/>
      <c r="B10" s="19"/>
      <c r="C10" s="20"/>
      <c r="D10" s="20"/>
      <c r="E10" s="20"/>
      <c r="F10" s="21"/>
      <c r="G10" s="15"/>
    </row>
    <row r="11" spans="1:7" ht="15.75" thickBot="1" x14ac:dyDescent="0.3">
      <c r="A11" s="15"/>
      <c r="B11" s="22"/>
      <c r="C11" s="23"/>
      <c r="D11" s="23"/>
      <c r="E11" s="23"/>
      <c r="F11" s="24"/>
      <c r="G11" s="15"/>
    </row>
    <row r="13" spans="1:7" ht="15.75" thickBot="1" x14ac:dyDescent="0.3"/>
    <row r="14" spans="1:7" ht="38.450000000000003" customHeight="1" x14ac:dyDescent="0.25">
      <c r="B14" s="25" t="s">
        <v>5</v>
      </c>
      <c r="C14" s="381"/>
      <c r="D14" s="382"/>
      <c r="E14" s="26"/>
      <c r="F14" s="27"/>
    </row>
    <row r="15" spans="1:7" x14ac:dyDescent="0.25">
      <c r="B15" s="28" t="s">
        <v>6</v>
      </c>
      <c r="C15" s="83"/>
      <c r="D15" s="84"/>
      <c r="E15" s="29" t="s">
        <v>7</v>
      </c>
      <c r="F15" s="30"/>
    </row>
    <row r="16" spans="1:7" ht="15.75" thickBot="1" x14ac:dyDescent="0.3">
      <c r="B16" s="31" t="s">
        <v>8</v>
      </c>
      <c r="C16" s="85"/>
      <c r="D16" s="86"/>
      <c r="E16" s="32"/>
      <c r="F16" s="33"/>
    </row>
    <row r="17" spans="2:6" x14ac:dyDescent="0.25">
      <c r="B17" s="34" t="s">
        <v>9</v>
      </c>
      <c r="C17" s="34" t="s">
        <v>10</v>
      </c>
      <c r="D17" s="35" t="s">
        <v>11</v>
      </c>
      <c r="E17" s="36" t="s">
        <v>12</v>
      </c>
      <c r="F17" s="37" t="s">
        <v>11</v>
      </c>
    </row>
    <row r="18" spans="2:6" x14ac:dyDescent="0.25">
      <c r="B18" s="38"/>
      <c r="C18" s="39" t="s">
        <v>13</v>
      </c>
      <c r="D18" s="40" t="s">
        <v>13</v>
      </c>
      <c r="E18" s="41"/>
      <c r="F18" s="42"/>
    </row>
    <row r="19" spans="2:6" ht="15.75" thickBot="1" x14ac:dyDescent="0.3">
      <c r="B19" s="43" t="s">
        <v>14</v>
      </c>
      <c r="C19" s="43" t="s">
        <v>15</v>
      </c>
      <c r="D19" s="44" t="s">
        <v>10</v>
      </c>
      <c r="E19" s="45" t="s">
        <v>16</v>
      </c>
      <c r="F19" s="46" t="s">
        <v>17</v>
      </c>
    </row>
    <row r="20" spans="2:6" x14ac:dyDescent="0.25">
      <c r="B20" s="87"/>
      <c r="C20" s="88"/>
      <c r="D20" s="89"/>
      <c r="E20" s="90"/>
      <c r="F20" s="47">
        <f t="shared" ref="F20:F32" si="0">E20*D20</f>
        <v>0</v>
      </c>
    </row>
    <row r="21" spans="2:6" x14ac:dyDescent="0.25">
      <c r="B21" s="91"/>
      <c r="C21" s="90"/>
      <c r="D21" s="89"/>
      <c r="E21" s="90"/>
      <c r="F21" s="47">
        <f t="shared" si="0"/>
        <v>0</v>
      </c>
    </row>
    <row r="22" spans="2:6" x14ac:dyDescent="0.25">
      <c r="B22" s="91"/>
      <c r="C22" s="90"/>
      <c r="D22" s="89"/>
      <c r="E22" s="90"/>
      <c r="F22" s="47">
        <f t="shared" si="0"/>
        <v>0</v>
      </c>
    </row>
    <row r="23" spans="2:6" x14ac:dyDescent="0.25">
      <c r="B23" s="87"/>
      <c r="C23" s="90"/>
      <c r="D23" s="89"/>
      <c r="E23" s="90"/>
      <c r="F23" s="47">
        <f t="shared" si="0"/>
        <v>0</v>
      </c>
    </row>
    <row r="24" spans="2:6" x14ac:dyDescent="0.25">
      <c r="B24" s="91"/>
      <c r="C24" s="90"/>
      <c r="D24" s="89"/>
      <c r="E24" s="90"/>
      <c r="F24" s="47">
        <f t="shared" si="0"/>
        <v>0</v>
      </c>
    </row>
    <row r="25" spans="2:6" x14ac:dyDescent="0.25">
      <c r="B25" s="91"/>
      <c r="C25" s="90"/>
      <c r="D25" s="89"/>
      <c r="E25" s="90"/>
      <c r="F25" s="47">
        <f t="shared" si="0"/>
        <v>0</v>
      </c>
    </row>
    <row r="26" spans="2:6" x14ac:dyDescent="0.25">
      <c r="B26" s="91"/>
      <c r="C26" s="90"/>
      <c r="D26" s="89"/>
      <c r="E26" s="90"/>
      <c r="F26" s="47">
        <f t="shared" si="0"/>
        <v>0</v>
      </c>
    </row>
    <row r="27" spans="2:6" ht="15.75" thickBot="1" x14ac:dyDescent="0.3">
      <c r="B27" s="91"/>
      <c r="C27" s="90"/>
      <c r="D27" s="89"/>
      <c r="E27" s="90"/>
      <c r="F27" s="47">
        <f t="shared" si="0"/>
        <v>0</v>
      </c>
    </row>
    <row r="28" spans="2:6" ht="15.75" hidden="1" thickBot="1" x14ac:dyDescent="0.3">
      <c r="B28" s="91"/>
      <c r="C28" s="90"/>
      <c r="D28" s="89"/>
      <c r="E28" s="90"/>
      <c r="F28" s="47">
        <f t="shared" si="0"/>
        <v>0</v>
      </c>
    </row>
    <row r="29" spans="2:6" ht="15.75" hidden="1" thickBot="1" x14ac:dyDescent="0.3">
      <c r="B29" s="91"/>
      <c r="C29" s="90"/>
      <c r="D29" s="89"/>
      <c r="E29" s="90"/>
      <c r="F29" s="47">
        <f t="shared" si="0"/>
        <v>0</v>
      </c>
    </row>
    <row r="30" spans="2:6" ht="15.75" hidden="1" thickBot="1" x14ac:dyDescent="0.3">
      <c r="B30" s="91"/>
      <c r="C30" s="90"/>
      <c r="D30" s="89"/>
      <c r="E30" s="90"/>
      <c r="F30" s="47">
        <f t="shared" si="0"/>
        <v>0</v>
      </c>
    </row>
    <row r="31" spans="2:6" ht="15.75" hidden="1" thickBot="1" x14ac:dyDescent="0.3">
      <c r="B31" s="91"/>
      <c r="C31" s="90"/>
      <c r="D31" s="89"/>
      <c r="E31" s="90"/>
      <c r="F31" s="47">
        <f t="shared" si="0"/>
        <v>0</v>
      </c>
    </row>
    <row r="32" spans="2:6" ht="15.75" hidden="1" thickBot="1" x14ac:dyDescent="0.3">
      <c r="B32" s="91"/>
      <c r="C32" s="90"/>
      <c r="D32" s="89"/>
      <c r="E32" s="90"/>
      <c r="F32" s="47">
        <f t="shared" si="0"/>
        <v>0</v>
      </c>
    </row>
    <row r="33" spans="2:6" ht="15.75" thickBot="1" x14ac:dyDescent="0.3">
      <c r="B33" s="48" t="s">
        <v>18</v>
      </c>
      <c r="C33" s="49"/>
      <c r="D33" s="50"/>
      <c r="E33" s="49"/>
      <c r="F33" s="51">
        <f>SUM(F20:F32)</f>
        <v>0</v>
      </c>
    </row>
    <row r="34" spans="2:6" x14ac:dyDescent="0.25">
      <c r="B34" s="92" t="s">
        <v>19</v>
      </c>
      <c r="C34" s="52" t="s">
        <v>20</v>
      </c>
      <c r="D34" s="53"/>
      <c r="E34" s="54"/>
      <c r="F34" s="93"/>
    </row>
    <row r="35" spans="2:6" x14ac:dyDescent="0.25">
      <c r="C35" s="55" t="s">
        <v>21</v>
      </c>
      <c r="D35" s="56"/>
      <c r="E35" s="14"/>
      <c r="F35" s="57">
        <v>0</v>
      </c>
    </row>
    <row r="36" spans="2:6" x14ac:dyDescent="0.25">
      <c r="C36" s="55" t="s">
        <v>22</v>
      </c>
      <c r="D36" s="56"/>
      <c r="E36" s="14"/>
      <c r="F36" s="57">
        <v>0</v>
      </c>
    </row>
    <row r="37" spans="2:6" x14ac:dyDescent="0.25">
      <c r="C37" s="55" t="s">
        <v>23</v>
      </c>
      <c r="D37" s="94"/>
      <c r="E37" s="14"/>
      <c r="F37" s="57">
        <f>(D37)/100*C15</f>
        <v>0</v>
      </c>
    </row>
    <row r="38" spans="2:6" x14ac:dyDescent="0.25">
      <c r="C38" s="58" t="s">
        <v>24</v>
      </c>
      <c r="D38" s="56"/>
      <c r="E38" s="14"/>
      <c r="F38" s="95"/>
    </row>
    <row r="39" spans="2:6" x14ac:dyDescent="0.25">
      <c r="C39" s="58" t="s">
        <v>25</v>
      </c>
      <c r="D39" s="56"/>
      <c r="E39" s="14"/>
      <c r="F39" s="95"/>
    </row>
    <row r="40" spans="2:6" ht="15.75" thickBot="1" x14ac:dyDescent="0.3">
      <c r="C40" s="59" t="s">
        <v>26</v>
      </c>
      <c r="D40" s="60"/>
      <c r="E40" s="61"/>
      <c r="F40" s="62">
        <f>SUM(F34:F39)+F33</f>
        <v>0</v>
      </c>
    </row>
    <row r="44" spans="2:6" ht="15.75" thickBot="1" x14ac:dyDescent="0.3"/>
    <row r="45" spans="2:6" x14ac:dyDescent="0.25">
      <c r="B45" s="25" t="s">
        <v>5</v>
      </c>
      <c r="C45" s="96"/>
      <c r="D45" s="97"/>
      <c r="E45" s="26"/>
      <c r="F45" s="27"/>
    </row>
    <row r="46" spans="2:6" x14ac:dyDescent="0.25">
      <c r="B46" s="28" t="s">
        <v>6</v>
      </c>
      <c r="C46" s="83"/>
      <c r="D46" s="98"/>
      <c r="E46" s="63" t="s">
        <v>27</v>
      </c>
      <c r="F46" s="30"/>
    </row>
    <row r="47" spans="2:6" ht="15.75" thickBot="1" x14ac:dyDescent="0.3">
      <c r="B47" s="31" t="s">
        <v>8</v>
      </c>
      <c r="C47" s="85"/>
      <c r="D47" s="99"/>
      <c r="E47" s="32"/>
      <c r="F47" s="33"/>
    </row>
    <row r="48" spans="2:6" x14ac:dyDescent="0.25">
      <c r="B48" s="34" t="s">
        <v>9</v>
      </c>
      <c r="C48" s="34" t="s">
        <v>10</v>
      </c>
      <c r="D48" s="35" t="s">
        <v>11</v>
      </c>
      <c r="E48" s="36" t="s">
        <v>12</v>
      </c>
      <c r="F48" s="37" t="s">
        <v>11</v>
      </c>
    </row>
    <row r="49" spans="2:6" x14ac:dyDescent="0.25">
      <c r="B49" s="38"/>
      <c r="C49" s="39" t="s">
        <v>13</v>
      </c>
      <c r="D49" s="40" t="s">
        <v>13</v>
      </c>
      <c r="E49" s="41"/>
      <c r="F49" s="42"/>
    </row>
    <row r="50" spans="2:6" ht="15.75" thickBot="1" x14ac:dyDescent="0.3">
      <c r="B50" s="43" t="s">
        <v>14</v>
      </c>
      <c r="C50" s="43" t="s">
        <v>15</v>
      </c>
      <c r="D50" s="44" t="s">
        <v>10</v>
      </c>
      <c r="E50" s="45" t="s">
        <v>16</v>
      </c>
      <c r="F50" s="46" t="s">
        <v>17</v>
      </c>
    </row>
    <row r="51" spans="2:6" x14ac:dyDescent="0.25">
      <c r="B51" s="87"/>
      <c r="C51" s="88"/>
      <c r="D51" s="89"/>
      <c r="E51" s="89"/>
      <c r="F51" s="47">
        <f t="shared" ref="F51:F63" si="1">E51*D51</f>
        <v>0</v>
      </c>
    </row>
    <row r="52" spans="2:6" x14ac:dyDescent="0.25">
      <c r="B52" s="91"/>
      <c r="C52" s="88"/>
      <c r="D52" s="89"/>
      <c r="E52" s="89"/>
      <c r="F52" s="47">
        <f t="shared" si="1"/>
        <v>0</v>
      </c>
    </row>
    <row r="53" spans="2:6" x14ac:dyDescent="0.25">
      <c r="B53" s="91"/>
      <c r="C53" s="88"/>
      <c r="D53" s="89"/>
      <c r="E53" s="89"/>
      <c r="F53" s="47">
        <f t="shared" si="1"/>
        <v>0</v>
      </c>
    </row>
    <row r="54" spans="2:6" x14ac:dyDescent="0.25">
      <c r="B54" s="87"/>
      <c r="C54" s="88"/>
      <c r="D54" s="89"/>
      <c r="E54" s="89"/>
      <c r="F54" s="47">
        <f t="shared" si="1"/>
        <v>0</v>
      </c>
    </row>
    <row r="55" spans="2:6" x14ac:dyDescent="0.25">
      <c r="B55" s="91"/>
      <c r="C55" s="90"/>
      <c r="D55" s="89"/>
      <c r="E55" s="89"/>
      <c r="F55" s="47">
        <f t="shared" si="1"/>
        <v>0</v>
      </c>
    </row>
    <row r="56" spans="2:6" ht="15.75" thickBot="1" x14ac:dyDescent="0.3">
      <c r="B56" s="91"/>
      <c r="C56" s="90"/>
      <c r="D56" s="89"/>
      <c r="E56" s="89"/>
      <c r="F56" s="64">
        <f t="shared" si="1"/>
        <v>0</v>
      </c>
    </row>
    <row r="57" spans="2:6" ht="15.75" hidden="1" thickBot="1" x14ac:dyDescent="0.3">
      <c r="B57" s="91"/>
      <c r="C57" s="90"/>
      <c r="D57" s="89"/>
      <c r="E57" s="90"/>
      <c r="F57" s="47">
        <f t="shared" si="1"/>
        <v>0</v>
      </c>
    </row>
    <row r="58" spans="2:6" ht="15.75" hidden="1" thickBot="1" x14ac:dyDescent="0.3">
      <c r="B58" s="91"/>
      <c r="C58" s="90"/>
      <c r="D58" s="89"/>
      <c r="E58" s="90"/>
      <c r="F58" s="47">
        <f t="shared" si="1"/>
        <v>0</v>
      </c>
    </row>
    <row r="59" spans="2:6" ht="15.75" hidden="1" thickBot="1" x14ac:dyDescent="0.3">
      <c r="B59" s="91"/>
      <c r="C59" s="90"/>
      <c r="D59" s="89"/>
      <c r="E59" s="90"/>
      <c r="F59" s="47">
        <f t="shared" si="1"/>
        <v>0</v>
      </c>
    </row>
    <row r="60" spans="2:6" ht="15.75" hidden="1" thickBot="1" x14ac:dyDescent="0.3">
      <c r="B60" s="91"/>
      <c r="C60" s="90"/>
      <c r="D60" s="89"/>
      <c r="E60" s="90"/>
      <c r="F60" s="47">
        <f t="shared" si="1"/>
        <v>0</v>
      </c>
    </row>
    <row r="61" spans="2:6" ht="15.75" hidden="1" thickBot="1" x14ac:dyDescent="0.3">
      <c r="B61" s="91"/>
      <c r="C61" s="90"/>
      <c r="D61" s="89"/>
      <c r="E61" s="90"/>
      <c r="F61" s="47">
        <f t="shared" si="1"/>
        <v>0</v>
      </c>
    </row>
    <row r="62" spans="2:6" ht="15.75" hidden="1" thickBot="1" x14ac:dyDescent="0.3">
      <c r="B62" s="91"/>
      <c r="C62" s="90"/>
      <c r="D62" s="89"/>
      <c r="E62" s="90"/>
      <c r="F62" s="47">
        <f t="shared" si="1"/>
        <v>0</v>
      </c>
    </row>
    <row r="63" spans="2:6" ht="15.75" hidden="1" thickBot="1" x14ac:dyDescent="0.3">
      <c r="B63" s="91"/>
      <c r="C63" s="90"/>
      <c r="D63" s="89"/>
      <c r="E63" s="90"/>
      <c r="F63" s="47">
        <f t="shared" si="1"/>
        <v>0</v>
      </c>
    </row>
    <row r="64" spans="2:6" ht="15.75" thickBot="1" x14ac:dyDescent="0.3">
      <c r="B64" s="48" t="s">
        <v>18</v>
      </c>
      <c r="C64" s="49"/>
      <c r="D64" s="50"/>
      <c r="E64" s="49"/>
      <c r="F64" s="51">
        <f>SUM(F51:F63)</f>
        <v>0</v>
      </c>
    </row>
    <row r="65" spans="2:6" x14ac:dyDescent="0.25">
      <c r="B65" s="92" t="s">
        <v>19</v>
      </c>
      <c r="C65" s="52" t="s">
        <v>20</v>
      </c>
      <c r="D65" s="53"/>
      <c r="E65" s="54"/>
      <c r="F65" s="93"/>
    </row>
    <row r="66" spans="2:6" x14ac:dyDescent="0.25">
      <c r="C66" s="55" t="s">
        <v>21</v>
      </c>
      <c r="D66" s="56"/>
      <c r="E66" s="14"/>
      <c r="F66" s="57">
        <v>0</v>
      </c>
    </row>
    <row r="67" spans="2:6" x14ac:dyDescent="0.25">
      <c r="C67" s="55" t="s">
        <v>22</v>
      </c>
      <c r="D67" s="56"/>
      <c r="E67" s="14"/>
      <c r="F67" s="57">
        <v>0</v>
      </c>
    </row>
    <row r="68" spans="2:6" x14ac:dyDescent="0.25">
      <c r="C68" s="55" t="s">
        <v>23</v>
      </c>
      <c r="D68" s="94"/>
      <c r="E68" s="14"/>
      <c r="F68" s="57">
        <f>(D68)/100*C46</f>
        <v>0</v>
      </c>
    </row>
    <row r="69" spans="2:6" x14ac:dyDescent="0.25">
      <c r="C69" s="58" t="s">
        <v>24</v>
      </c>
      <c r="D69" s="56"/>
      <c r="E69" s="14"/>
      <c r="F69" s="95"/>
    </row>
    <row r="70" spans="2:6" x14ac:dyDescent="0.25">
      <c r="C70" s="58" t="s">
        <v>25</v>
      </c>
      <c r="D70" s="56"/>
      <c r="E70" s="14"/>
      <c r="F70" s="95"/>
    </row>
    <row r="71" spans="2:6" ht="15.75" thickBot="1" x14ac:dyDescent="0.3">
      <c r="C71" s="59" t="s">
        <v>26</v>
      </c>
      <c r="D71" s="60"/>
      <c r="E71" s="61"/>
      <c r="F71" s="65">
        <f>SUM(F65:F70)+F64</f>
        <v>0</v>
      </c>
    </row>
    <row r="75" spans="2:6" ht="15.75" thickBot="1" x14ac:dyDescent="0.3"/>
    <row r="76" spans="2:6" x14ac:dyDescent="0.25">
      <c r="B76" s="25" t="s">
        <v>5</v>
      </c>
      <c r="C76" s="96"/>
      <c r="D76" s="66"/>
      <c r="E76" s="26"/>
      <c r="F76" s="27"/>
    </row>
    <row r="77" spans="2:6" x14ac:dyDescent="0.25">
      <c r="B77" s="28" t="s">
        <v>6</v>
      </c>
      <c r="C77" s="83"/>
      <c r="D77" s="98"/>
      <c r="E77" s="63" t="s">
        <v>28</v>
      </c>
      <c r="F77" s="30"/>
    </row>
    <row r="78" spans="2:6" ht="15.75" thickBot="1" x14ac:dyDescent="0.3">
      <c r="B78" s="31" t="s">
        <v>8</v>
      </c>
      <c r="C78" s="85"/>
      <c r="D78" s="99"/>
      <c r="E78" s="32"/>
      <c r="F78" s="33"/>
    </row>
    <row r="79" spans="2:6" x14ac:dyDescent="0.25">
      <c r="B79" s="34" t="s">
        <v>9</v>
      </c>
      <c r="C79" s="34" t="s">
        <v>10</v>
      </c>
      <c r="D79" s="35" t="s">
        <v>11</v>
      </c>
      <c r="E79" s="36" t="s">
        <v>12</v>
      </c>
      <c r="F79" s="37" t="s">
        <v>11</v>
      </c>
    </row>
    <row r="80" spans="2:6" x14ac:dyDescent="0.25">
      <c r="B80" s="38"/>
      <c r="C80" s="39" t="s">
        <v>13</v>
      </c>
      <c r="D80" s="40" t="s">
        <v>13</v>
      </c>
      <c r="E80" s="41"/>
      <c r="F80" s="42"/>
    </row>
    <row r="81" spans="2:6" ht="15.75" thickBot="1" x14ac:dyDescent="0.3">
      <c r="B81" s="43" t="s">
        <v>14</v>
      </c>
      <c r="C81" s="43" t="s">
        <v>15</v>
      </c>
      <c r="D81" s="44" t="s">
        <v>10</v>
      </c>
      <c r="E81" s="45" t="s">
        <v>16</v>
      </c>
      <c r="F81" s="46" t="s">
        <v>17</v>
      </c>
    </row>
    <row r="82" spans="2:6" x14ac:dyDescent="0.25">
      <c r="B82" s="87"/>
      <c r="C82" s="88"/>
      <c r="D82" s="89"/>
      <c r="E82" s="90"/>
      <c r="F82" s="67">
        <f t="shared" ref="F82:F94" si="2">E82*D82</f>
        <v>0</v>
      </c>
    </row>
    <row r="83" spans="2:6" x14ac:dyDescent="0.25">
      <c r="B83" s="91"/>
      <c r="C83" s="88"/>
      <c r="D83" s="89"/>
      <c r="E83" s="90"/>
      <c r="F83" s="67">
        <f t="shared" si="2"/>
        <v>0</v>
      </c>
    </row>
    <row r="84" spans="2:6" x14ac:dyDescent="0.25">
      <c r="B84" s="91"/>
      <c r="C84" s="88"/>
      <c r="D84" s="89"/>
      <c r="E84" s="90"/>
      <c r="F84" s="67">
        <f t="shared" si="2"/>
        <v>0</v>
      </c>
    </row>
    <row r="85" spans="2:6" ht="15.75" thickBot="1" x14ac:dyDescent="0.3">
      <c r="B85" s="87"/>
      <c r="C85" s="88"/>
      <c r="D85" s="89"/>
      <c r="E85" s="90"/>
      <c r="F85" s="67">
        <f t="shared" si="2"/>
        <v>0</v>
      </c>
    </row>
    <row r="86" spans="2:6" ht="15.75" hidden="1" thickBot="1" x14ac:dyDescent="0.3">
      <c r="B86" s="91"/>
      <c r="C86" s="90"/>
      <c r="D86" s="89"/>
      <c r="E86" s="90"/>
      <c r="F86" s="67">
        <f t="shared" si="2"/>
        <v>0</v>
      </c>
    </row>
    <row r="87" spans="2:6" ht="15.75" hidden="1" thickBot="1" x14ac:dyDescent="0.3">
      <c r="B87" s="91"/>
      <c r="C87" s="90"/>
      <c r="D87" s="89"/>
      <c r="E87" s="90"/>
      <c r="F87" s="67">
        <f t="shared" si="2"/>
        <v>0</v>
      </c>
    </row>
    <row r="88" spans="2:6" ht="15.75" hidden="1" thickBot="1" x14ac:dyDescent="0.3">
      <c r="B88" s="91"/>
      <c r="C88" s="90"/>
      <c r="D88" s="89"/>
      <c r="E88" s="90"/>
      <c r="F88" s="67">
        <f t="shared" si="2"/>
        <v>0</v>
      </c>
    </row>
    <row r="89" spans="2:6" ht="15.75" hidden="1" thickBot="1" x14ac:dyDescent="0.3">
      <c r="B89" s="91"/>
      <c r="C89" s="90"/>
      <c r="D89" s="89"/>
      <c r="E89" s="90"/>
      <c r="F89" s="67">
        <f t="shared" si="2"/>
        <v>0</v>
      </c>
    </row>
    <row r="90" spans="2:6" ht="15.75" hidden="1" thickBot="1" x14ac:dyDescent="0.3">
      <c r="B90" s="91"/>
      <c r="C90" s="90"/>
      <c r="D90" s="89"/>
      <c r="E90" s="90"/>
      <c r="F90" s="67">
        <f t="shared" si="2"/>
        <v>0</v>
      </c>
    </row>
    <row r="91" spans="2:6" ht="15.75" hidden="1" thickBot="1" x14ac:dyDescent="0.3">
      <c r="B91" s="91"/>
      <c r="C91" s="90"/>
      <c r="D91" s="89"/>
      <c r="E91" s="90"/>
      <c r="F91" s="67">
        <f t="shared" si="2"/>
        <v>0</v>
      </c>
    </row>
    <row r="92" spans="2:6" ht="15.75" hidden="1" thickBot="1" x14ac:dyDescent="0.3">
      <c r="B92" s="91"/>
      <c r="C92" s="90"/>
      <c r="D92" s="89"/>
      <c r="E92" s="90"/>
      <c r="F92" s="67">
        <f t="shared" si="2"/>
        <v>0</v>
      </c>
    </row>
    <row r="93" spans="2:6" ht="15.75" hidden="1" thickBot="1" x14ac:dyDescent="0.3">
      <c r="B93" s="91"/>
      <c r="C93" s="90"/>
      <c r="D93" s="89"/>
      <c r="E93" s="90"/>
      <c r="F93" s="67">
        <f t="shared" si="2"/>
        <v>0</v>
      </c>
    </row>
    <row r="94" spans="2:6" ht="15.75" hidden="1" thickBot="1" x14ac:dyDescent="0.3">
      <c r="B94" s="91"/>
      <c r="C94" s="90"/>
      <c r="D94" s="89"/>
      <c r="E94" s="90"/>
      <c r="F94" s="67">
        <f t="shared" si="2"/>
        <v>0</v>
      </c>
    </row>
    <row r="95" spans="2:6" ht="15.75" thickBot="1" x14ac:dyDescent="0.3">
      <c r="B95" s="48" t="s">
        <v>18</v>
      </c>
      <c r="C95" s="49"/>
      <c r="D95" s="50"/>
      <c r="E95" s="49"/>
      <c r="F95" s="51">
        <f>SUM(F82:F94)</f>
        <v>0</v>
      </c>
    </row>
    <row r="96" spans="2:6" x14ac:dyDescent="0.25">
      <c r="B96" s="92" t="s">
        <v>19</v>
      </c>
      <c r="C96" s="52" t="s">
        <v>20</v>
      </c>
      <c r="D96" s="53"/>
      <c r="E96" s="54"/>
      <c r="F96" s="93"/>
    </row>
    <row r="97" spans="2:6" x14ac:dyDescent="0.25">
      <c r="C97" s="55" t="s">
        <v>21</v>
      </c>
      <c r="D97" s="56"/>
      <c r="E97" s="14"/>
      <c r="F97" s="57">
        <v>0</v>
      </c>
    </row>
    <row r="98" spans="2:6" x14ac:dyDescent="0.25">
      <c r="C98" s="55" t="s">
        <v>22</v>
      </c>
      <c r="D98" s="56"/>
      <c r="E98" s="14"/>
      <c r="F98" s="57">
        <v>0</v>
      </c>
    </row>
    <row r="99" spans="2:6" x14ac:dyDescent="0.25">
      <c r="C99" s="55" t="s">
        <v>23</v>
      </c>
      <c r="D99" s="94"/>
      <c r="E99" s="14"/>
      <c r="F99" s="57">
        <f>(D99)/100*C77</f>
        <v>0</v>
      </c>
    </row>
    <row r="100" spans="2:6" x14ac:dyDescent="0.25">
      <c r="C100" s="58" t="s">
        <v>24</v>
      </c>
      <c r="D100" s="56"/>
      <c r="E100" s="14"/>
      <c r="F100" s="95"/>
    </row>
    <row r="101" spans="2:6" x14ac:dyDescent="0.25">
      <c r="C101" s="58" t="s">
        <v>25</v>
      </c>
      <c r="D101" s="56"/>
      <c r="E101" s="14"/>
      <c r="F101" s="95"/>
    </row>
    <row r="102" spans="2:6" ht="15.75" thickBot="1" x14ac:dyDescent="0.3">
      <c r="C102" s="59" t="s">
        <v>26</v>
      </c>
      <c r="D102" s="60"/>
      <c r="E102" s="61"/>
      <c r="F102" s="65">
        <f>SUM(F96:F101)+F95</f>
        <v>0</v>
      </c>
    </row>
    <row r="106" spans="2:6" hidden="1" x14ac:dyDescent="0.25"/>
    <row r="107" spans="2:6" hidden="1" x14ac:dyDescent="0.25">
      <c r="B107" s="25" t="s">
        <v>5</v>
      </c>
      <c r="C107" s="100"/>
      <c r="D107" s="101"/>
      <c r="E107" s="26"/>
      <c r="F107" s="27"/>
    </row>
    <row r="108" spans="2:6" hidden="1" x14ac:dyDescent="0.25">
      <c r="B108" s="28" t="s">
        <v>6</v>
      </c>
      <c r="C108" s="102"/>
      <c r="D108" s="103"/>
      <c r="E108" s="63" t="s">
        <v>29</v>
      </c>
      <c r="F108" s="30"/>
    </row>
    <row r="109" spans="2:6" ht="15.75" hidden="1" thickBot="1" x14ac:dyDescent="0.3">
      <c r="B109" s="31" t="s">
        <v>8</v>
      </c>
      <c r="C109" s="85"/>
      <c r="D109" s="99"/>
      <c r="E109" s="32"/>
      <c r="F109" s="33"/>
    </row>
    <row r="110" spans="2:6" hidden="1" x14ac:dyDescent="0.25">
      <c r="B110" s="34" t="s">
        <v>9</v>
      </c>
      <c r="C110" s="34" t="s">
        <v>10</v>
      </c>
      <c r="D110" s="35" t="s">
        <v>11</v>
      </c>
      <c r="E110" s="36" t="s">
        <v>12</v>
      </c>
      <c r="F110" s="37" t="s">
        <v>11</v>
      </c>
    </row>
    <row r="111" spans="2:6" hidden="1" x14ac:dyDescent="0.25">
      <c r="B111" s="38"/>
      <c r="C111" s="39" t="s">
        <v>13</v>
      </c>
      <c r="D111" s="40" t="s">
        <v>13</v>
      </c>
      <c r="E111" s="41"/>
      <c r="F111" s="42"/>
    </row>
    <row r="112" spans="2:6" ht="15.75" hidden="1" thickBot="1" x14ac:dyDescent="0.3">
      <c r="B112" s="43" t="s">
        <v>14</v>
      </c>
      <c r="C112" s="43" t="s">
        <v>15</v>
      </c>
      <c r="D112" s="44" t="s">
        <v>10</v>
      </c>
      <c r="E112" s="45" t="s">
        <v>16</v>
      </c>
      <c r="F112" s="46" t="s">
        <v>17</v>
      </c>
    </row>
    <row r="113" spans="2:6" hidden="1" x14ac:dyDescent="0.25">
      <c r="B113" s="87"/>
      <c r="C113" s="104"/>
      <c r="D113" s="89"/>
      <c r="E113" s="90"/>
      <c r="F113" s="67">
        <f t="shared" ref="F113:F125" si="3">E113*D113</f>
        <v>0</v>
      </c>
    </row>
    <row r="114" spans="2:6" hidden="1" x14ac:dyDescent="0.25">
      <c r="B114" s="91"/>
      <c r="C114" s="90"/>
      <c r="D114" s="89"/>
      <c r="E114" s="90"/>
      <c r="F114" s="67">
        <f t="shared" si="3"/>
        <v>0</v>
      </c>
    </row>
    <row r="115" spans="2:6" hidden="1" x14ac:dyDescent="0.25">
      <c r="B115" s="91"/>
      <c r="C115" s="90"/>
      <c r="D115" s="89"/>
      <c r="E115" s="90"/>
      <c r="F115" s="67">
        <f t="shared" si="3"/>
        <v>0</v>
      </c>
    </row>
    <row r="116" spans="2:6" hidden="1" x14ac:dyDescent="0.25">
      <c r="B116" s="105"/>
      <c r="C116" s="90"/>
      <c r="D116" s="89"/>
      <c r="E116" s="90"/>
      <c r="F116" s="67">
        <f t="shared" si="3"/>
        <v>0</v>
      </c>
    </row>
    <row r="117" spans="2:6" hidden="1" x14ac:dyDescent="0.25">
      <c r="B117" s="91"/>
      <c r="C117" s="90"/>
      <c r="D117" s="89"/>
      <c r="E117" s="90"/>
      <c r="F117" s="67">
        <f t="shared" si="3"/>
        <v>0</v>
      </c>
    </row>
    <row r="118" spans="2:6" hidden="1" x14ac:dyDescent="0.25">
      <c r="B118" s="91"/>
      <c r="C118" s="90"/>
      <c r="D118" s="89"/>
      <c r="E118" s="90"/>
      <c r="F118" s="67">
        <f t="shared" si="3"/>
        <v>0</v>
      </c>
    </row>
    <row r="119" spans="2:6" hidden="1" x14ac:dyDescent="0.25">
      <c r="B119" s="91"/>
      <c r="C119" s="90"/>
      <c r="D119" s="89"/>
      <c r="E119" s="90"/>
      <c r="F119" s="67">
        <f t="shared" si="3"/>
        <v>0</v>
      </c>
    </row>
    <row r="120" spans="2:6" hidden="1" x14ac:dyDescent="0.25">
      <c r="B120" s="91"/>
      <c r="C120" s="90"/>
      <c r="D120" s="89"/>
      <c r="E120" s="90"/>
      <c r="F120" s="67">
        <f t="shared" si="3"/>
        <v>0</v>
      </c>
    </row>
    <row r="121" spans="2:6" hidden="1" x14ac:dyDescent="0.25">
      <c r="B121" s="91"/>
      <c r="C121" s="90"/>
      <c r="D121" s="89"/>
      <c r="E121" s="90"/>
      <c r="F121" s="67">
        <f t="shared" si="3"/>
        <v>0</v>
      </c>
    </row>
    <row r="122" spans="2:6" hidden="1" x14ac:dyDescent="0.25">
      <c r="B122" s="91"/>
      <c r="C122" s="90"/>
      <c r="D122" s="89"/>
      <c r="E122" s="90"/>
      <c r="F122" s="67">
        <f t="shared" si="3"/>
        <v>0</v>
      </c>
    </row>
    <row r="123" spans="2:6" hidden="1" x14ac:dyDescent="0.25">
      <c r="B123" s="91"/>
      <c r="C123" s="90"/>
      <c r="D123" s="89"/>
      <c r="E123" s="90"/>
      <c r="F123" s="67">
        <f t="shared" si="3"/>
        <v>0</v>
      </c>
    </row>
    <row r="124" spans="2:6" hidden="1" x14ac:dyDescent="0.25">
      <c r="B124" s="91"/>
      <c r="C124" s="90"/>
      <c r="D124" s="89"/>
      <c r="E124" s="90"/>
      <c r="F124" s="67">
        <f t="shared" si="3"/>
        <v>0</v>
      </c>
    </row>
    <row r="125" spans="2:6" hidden="1" x14ac:dyDescent="0.25">
      <c r="B125" s="91"/>
      <c r="C125" s="90"/>
      <c r="D125" s="89"/>
      <c r="E125" s="90"/>
      <c r="F125" s="67">
        <f t="shared" si="3"/>
        <v>0</v>
      </c>
    </row>
    <row r="126" spans="2:6" ht="15.75" hidden="1" thickBot="1" x14ac:dyDescent="0.3">
      <c r="B126" s="48" t="s">
        <v>18</v>
      </c>
      <c r="C126" s="49"/>
      <c r="D126" s="50"/>
      <c r="E126" s="49"/>
      <c r="F126" s="51">
        <f>SUM(F113:F125)</f>
        <v>0</v>
      </c>
    </row>
    <row r="127" spans="2:6" hidden="1" x14ac:dyDescent="0.25">
      <c r="B127" s="92" t="s">
        <v>19</v>
      </c>
      <c r="C127" s="52" t="s">
        <v>20</v>
      </c>
      <c r="D127" s="53"/>
      <c r="E127" s="54"/>
      <c r="F127" s="93"/>
    </row>
    <row r="128" spans="2:6" hidden="1" x14ac:dyDescent="0.25">
      <c r="C128" s="55" t="s">
        <v>21</v>
      </c>
      <c r="D128" s="56"/>
      <c r="E128" s="14"/>
      <c r="F128" s="57">
        <v>0</v>
      </c>
    </row>
    <row r="129" spans="2:6" hidden="1" x14ac:dyDescent="0.25">
      <c r="C129" s="55" t="s">
        <v>22</v>
      </c>
      <c r="D129" s="56"/>
      <c r="E129" s="14"/>
      <c r="F129" s="57">
        <v>0</v>
      </c>
    </row>
    <row r="130" spans="2:6" hidden="1" x14ac:dyDescent="0.25">
      <c r="C130" s="55" t="s">
        <v>23</v>
      </c>
      <c r="D130" s="94"/>
      <c r="E130" s="14"/>
      <c r="F130" s="57">
        <f>(D130)/100*C108</f>
        <v>0</v>
      </c>
    </row>
    <row r="131" spans="2:6" hidden="1" x14ac:dyDescent="0.25">
      <c r="C131" s="58" t="s">
        <v>24</v>
      </c>
      <c r="D131" s="56"/>
      <c r="E131" s="14"/>
      <c r="F131" s="95"/>
    </row>
    <row r="132" spans="2:6" hidden="1" x14ac:dyDescent="0.25">
      <c r="C132" s="58" t="s">
        <v>25</v>
      </c>
      <c r="D132" s="56"/>
      <c r="E132" s="14"/>
      <c r="F132" s="95"/>
    </row>
    <row r="133" spans="2:6" ht="15.75" hidden="1" thickBot="1" x14ac:dyDescent="0.3">
      <c r="C133" s="59" t="s">
        <v>26</v>
      </c>
      <c r="D133" s="60"/>
      <c r="E133" s="61"/>
      <c r="F133" s="65">
        <f>SUM(F127:F132)+F126</f>
        <v>0</v>
      </c>
    </row>
    <row r="134" spans="2:6" hidden="1" x14ac:dyDescent="0.25"/>
    <row r="135" spans="2:6" hidden="1" x14ac:dyDescent="0.25"/>
    <row r="136" spans="2:6" hidden="1" x14ac:dyDescent="0.25"/>
    <row r="137" spans="2:6" hidden="1" x14ac:dyDescent="0.25"/>
    <row r="138" spans="2:6" hidden="1" x14ac:dyDescent="0.25">
      <c r="B138" s="25" t="s">
        <v>5</v>
      </c>
      <c r="C138" s="100"/>
      <c r="D138" s="101"/>
      <c r="E138" s="26"/>
      <c r="F138" s="27"/>
    </row>
    <row r="139" spans="2:6" hidden="1" x14ac:dyDescent="0.25">
      <c r="B139" s="28" t="s">
        <v>6</v>
      </c>
      <c r="C139" s="102"/>
      <c r="D139" s="103"/>
      <c r="E139" s="63" t="s">
        <v>30</v>
      </c>
      <c r="F139" s="30"/>
    </row>
    <row r="140" spans="2:6" ht="15.75" hidden="1" thickBot="1" x14ac:dyDescent="0.3">
      <c r="B140" s="31" t="s">
        <v>8</v>
      </c>
      <c r="C140" s="85"/>
      <c r="D140" s="99"/>
      <c r="E140" s="32"/>
      <c r="F140" s="33"/>
    </row>
    <row r="141" spans="2:6" hidden="1" x14ac:dyDescent="0.25">
      <c r="B141" s="34" t="s">
        <v>9</v>
      </c>
      <c r="C141" s="34" t="s">
        <v>10</v>
      </c>
      <c r="D141" s="35" t="s">
        <v>11</v>
      </c>
      <c r="E141" s="36" t="s">
        <v>12</v>
      </c>
      <c r="F141" s="37" t="s">
        <v>11</v>
      </c>
    </row>
    <row r="142" spans="2:6" hidden="1" x14ac:dyDescent="0.25">
      <c r="B142" s="38"/>
      <c r="C142" s="39" t="s">
        <v>13</v>
      </c>
      <c r="D142" s="40" t="s">
        <v>13</v>
      </c>
      <c r="E142" s="41"/>
      <c r="F142" s="42"/>
    </row>
    <row r="143" spans="2:6" ht="15.75" hidden="1" thickBot="1" x14ac:dyDescent="0.3">
      <c r="B143" s="43" t="s">
        <v>14</v>
      </c>
      <c r="C143" s="43" t="s">
        <v>15</v>
      </c>
      <c r="D143" s="44" t="s">
        <v>10</v>
      </c>
      <c r="E143" s="45" t="s">
        <v>16</v>
      </c>
      <c r="F143" s="46" t="s">
        <v>17</v>
      </c>
    </row>
    <row r="144" spans="2:6" hidden="1" x14ac:dyDescent="0.25">
      <c r="B144" s="87"/>
      <c r="C144" s="104"/>
      <c r="D144" s="89"/>
      <c r="E144" s="90"/>
      <c r="F144" s="67">
        <f t="shared" ref="F144:F156" si="4">E144*D144</f>
        <v>0</v>
      </c>
    </row>
    <row r="145" spans="2:6" hidden="1" x14ac:dyDescent="0.25">
      <c r="B145" s="91"/>
      <c r="C145" s="90"/>
      <c r="D145" s="89"/>
      <c r="E145" s="90"/>
      <c r="F145" s="67">
        <f t="shared" si="4"/>
        <v>0</v>
      </c>
    </row>
    <row r="146" spans="2:6" hidden="1" x14ac:dyDescent="0.25">
      <c r="B146" s="91"/>
      <c r="C146" s="90"/>
      <c r="D146" s="89"/>
      <c r="E146" s="90"/>
      <c r="F146" s="67">
        <f t="shared" si="4"/>
        <v>0</v>
      </c>
    </row>
    <row r="147" spans="2:6" hidden="1" x14ac:dyDescent="0.25">
      <c r="B147" s="105"/>
      <c r="C147" s="90"/>
      <c r="D147" s="89"/>
      <c r="E147" s="90"/>
      <c r="F147" s="67">
        <f t="shared" si="4"/>
        <v>0</v>
      </c>
    </row>
    <row r="148" spans="2:6" hidden="1" x14ac:dyDescent="0.25">
      <c r="B148" s="91"/>
      <c r="C148" s="90"/>
      <c r="D148" s="89"/>
      <c r="E148" s="90"/>
      <c r="F148" s="67">
        <f t="shared" si="4"/>
        <v>0</v>
      </c>
    </row>
    <row r="149" spans="2:6" hidden="1" x14ac:dyDescent="0.25">
      <c r="B149" s="91"/>
      <c r="C149" s="90"/>
      <c r="D149" s="89"/>
      <c r="E149" s="90"/>
      <c r="F149" s="67">
        <f t="shared" si="4"/>
        <v>0</v>
      </c>
    </row>
    <row r="150" spans="2:6" hidden="1" x14ac:dyDescent="0.25">
      <c r="B150" s="91"/>
      <c r="C150" s="90"/>
      <c r="D150" s="89"/>
      <c r="E150" s="90"/>
      <c r="F150" s="67">
        <f t="shared" si="4"/>
        <v>0</v>
      </c>
    </row>
    <row r="151" spans="2:6" hidden="1" x14ac:dyDescent="0.25">
      <c r="B151" s="91"/>
      <c r="C151" s="90"/>
      <c r="D151" s="89"/>
      <c r="E151" s="90"/>
      <c r="F151" s="67">
        <f t="shared" si="4"/>
        <v>0</v>
      </c>
    </row>
    <row r="152" spans="2:6" hidden="1" x14ac:dyDescent="0.25">
      <c r="B152" s="91"/>
      <c r="C152" s="90"/>
      <c r="D152" s="89"/>
      <c r="E152" s="90"/>
      <c r="F152" s="67">
        <f t="shared" si="4"/>
        <v>0</v>
      </c>
    </row>
    <row r="153" spans="2:6" hidden="1" x14ac:dyDescent="0.25">
      <c r="B153" s="91"/>
      <c r="C153" s="90"/>
      <c r="D153" s="89"/>
      <c r="E153" s="90"/>
      <c r="F153" s="67">
        <f t="shared" si="4"/>
        <v>0</v>
      </c>
    </row>
    <row r="154" spans="2:6" hidden="1" x14ac:dyDescent="0.25">
      <c r="B154" s="91"/>
      <c r="C154" s="90"/>
      <c r="D154" s="89"/>
      <c r="E154" s="90"/>
      <c r="F154" s="67">
        <f t="shared" si="4"/>
        <v>0</v>
      </c>
    </row>
    <row r="155" spans="2:6" hidden="1" x14ac:dyDescent="0.25">
      <c r="B155" s="91"/>
      <c r="C155" s="90"/>
      <c r="D155" s="89"/>
      <c r="E155" s="90"/>
      <c r="F155" s="67">
        <f t="shared" si="4"/>
        <v>0</v>
      </c>
    </row>
    <row r="156" spans="2:6" hidden="1" x14ac:dyDescent="0.25">
      <c r="B156" s="91"/>
      <c r="C156" s="90"/>
      <c r="D156" s="89"/>
      <c r="E156" s="90"/>
      <c r="F156" s="67">
        <f t="shared" si="4"/>
        <v>0</v>
      </c>
    </row>
    <row r="157" spans="2:6" ht="15.75" hidden="1" thickBot="1" x14ac:dyDescent="0.3">
      <c r="B157" s="48" t="s">
        <v>18</v>
      </c>
      <c r="C157" s="49"/>
      <c r="D157" s="50"/>
      <c r="E157" s="49"/>
      <c r="F157" s="51">
        <f>SUM(F144:F156)</f>
        <v>0</v>
      </c>
    </row>
    <row r="158" spans="2:6" hidden="1" x14ac:dyDescent="0.25">
      <c r="B158" s="92" t="s">
        <v>19</v>
      </c>
      <c r="C158" s="52" t="s">
        <v>20</v>
      </c>
      <c r="D158" s="53"/>
      <c r="E158" s="54"/>
      <c r="F158" s="93"/>
    </row>
    <row r="159" spans="2:6" hidden="1" x14ac:dyDescent="0.25">
      <c r="C159" s="55" t="s">
        <v>21</v>
      </c>
      <c r="D159" s="56"/>
      <c r="E159" s="14"/>
      <c r="F159" s="57">
        <v>0</v>
      </c>
    </row>
    <row r="160" spans="2:6" hidden="1" x14ac:dyDescent="0.25">
      <c r="C160" s="55" t="s">
        <v>22</v>
      </c>
      <c r="D160" s="56"/>
      <c r="E160" s="14"/>
      <c r="F160" s="57">
        <v>0</v>
      </c>
    </row>
    <row r="161" spans="2:6" hidden="1" x14ac:dyDescent="0.25">
      <c r="C161" s="55" t="s">
        <v>23</v>
      </c>
      <c r="D161" s="94"/>
      <c r="E161" s="14"/>
      <c r="F161" s="57">
        <f>(D161)/100*C139</f>
        <v>0</v>
      </c>
    </row>
    <row r="162" spans="2:6" hidden="1" x14ac:dyDescent="0.25">
      <c r="C162" s="58" t="s">
        <v>24</v>
      </c>
      <c r="D162" s="56"/>
      <c r="E162" s="14"/>
      <c r="F162" s="95"/>
    </row>
    <row r="163" spans="2:6" hidden="1" x14ac:dyDescent="0.25">
      <c r="C163" s="58" t="s">
        <v>25</v>
      </c>
      <c r="D163" s="56"/>
      <c r="E163" s="14"/>
      <c r="F163" s="95"/>
    </row>
    <row r="164" spans="2:6" ht="15.75" hidden="1" thickBot="1" x14ac:dyDescent="0.3">
      <c r="C164" s="59" t="s">
        <v>26</v>
      </c>
      <c r="D164" s="60"/>
      <c r="E164" s="61"/>
      <c r="F164" s="65">
        <f>SUM(F158:F163)+F157</f>
        <v>0</v>
      </c>
    </row>
    <row r="165" spans="2:6" hidden="1" x14ac:dyDescent="0.25"/>
    <row r="166" spans="2:6" hidden="1" x14ac:dyDescent="0.25"/>
    <row r="167" spans="2:6" hidden="1" x14ac:dyDescent="0.25"/>
    <row r="168" spans="2:6" hidden="1" x14ac:dyDescent="0.25"/>
    <row r="169" spans="2:6" hidden="1" x14ac:dyDescent="0.25">
      <c r="B169" s="25" t="s">
        <v>5</v>
      </c>
      <c r="C169" s="100"/>
      <c r="D169" s="101"/>
      <c r="E169" s="26"/>
      <c r="F169" s="27"/>
    </row>
    <row r="170" spans="2:6" hidden="1" x14ac:dyDescent="0.25">
      <c r="B170" s="28" t="s">
        <v>6</v>
      </c>
      <c r="C170" s="102"/>
      <c r="D170" s="103"/>
      <c r="E170" s="63" t="s">
        <v>31</v>
      </c>
      <c r="F170" s="30"/>
    </row>
    <row r="171" spans="2:6" ht="15.75" hidden="1" thickBot="1" x14ac:dyDescent="0.3">
      <c r="B171" s="31" t="s">
        <v>8</v>
      </c>
      <c r="C171" s="85"/>
      <c r="D171" s="99"/>
      <c r="E171" s="32"/>
      <c r="F171" s="33"/>
    </row>
    <row r="172" spans="2:6" hidden="1" x14ac:dyDescent="0.25">
      <c r="B172" s="34" t="s">
        <v>9</v>
      </c>
      <c r="C172" s="34" t="s">
        <v>10</v>
      </c>
      <c r="D172" s="35" t="s">
        <v>11</v>
      </c>
      <c r="E172" s="36" t="s">
        <v>12</v>
      </c>
      <c r="F172" s="37" t="s">
        <v>11</v>
      </c>
    </row>
    <row r="173" spans="2:6" hidden="1" x14ac:dyDescent="0.25">
      <c r="B173" s="38"/>
      <c r="C173" s="39" t="s">
        <v>13</v>
      </c>
      <c r="D173" s="40" t="s">
        <v>13</v>
      </c>
      <c r="E173" s="41"/>
      <c r="F173" s="42"/>
    </row>
    <row r="174" spans="2:6" ht="15.75" hidden="1" thickBot="1" x14ac:dyDescent="0.3">
      <c r="B174" s="43" t="s">
        <v>14</v>
      </c>
      <c r="C174" s="43" t="s">
        <v>15</v>
      </c>
      <c r="D174" s="44" t="s">
        <v>10</v>
      </c>
      <c r="E174" s="45" t="s">
        <v>16</v>
      </c>
      <c r="F174" s="46" t="s">
        <v>17</v>
      </c>
    </row>
    <row r="175" spans="2:6" hidden="1" x14ac:dyDescent="0.25">
      <c r="B175" s="87"/>
      <c r="C175" s="104"/>
      <c r="D175" s="89"/>
      <c r="E175" s="90"/>
      <c r="F175" s="67">
        <f t="shared" ref="F175:F187" si="5">E175*D175</f>
        <v>0</v>
      </c>
    </row>
    <row r="176" spans="2:6" hidden="1" x14ac:dyDescent="0.25">
      <c r="B176" s="91"/>
      <c r="C176" s="90"/>
      <c r="D176" s="89"/>
      <c r="E176" s="90"/>
      <c r="F176" s="67">
        <f t="shared" si="5"/>
        <v>0</v>
      </c>
    </row>
    <row r="177" spans="2:6" hidden="1" x14ac:dyDescent="0.25">
      <c r="B177" s="91"/>
      <c r="C177" s="90"/>
      <c r="D177" s="89"/>
      <c r="E177" s="90"/>
      <c r="F177" s="67">
        <f t="shared" si="5"/>
        <v>0</v>
      </c>
    </row>
    <row r="178" spans="2:6" hidden="1" x14ac:dyDescent="0.25">
      <c r="B178" s="105"/>
      <c r="C178" s="90"/>
      <c r="D178" s="89"/>
      <c r="E178" s="90"/>
      <c r="F178" s="67">
        <f t="shared" si="5"/>
        <v>0</v>
      </c>
    </row>
    <row r="179" spans="2:6" hidden="1" x14ac:dyDescent="0.25">
      <c r="B179" s="91"/>
      <c r="C179" s="90"/>
      <c r="D179" s="89"/>
      <c r="E179" s="90"/>
      <c r="F179" s="67">
        <f t="shared" si="5"/>
        <v>0</v>
      </c>
    </row>
    <row r="180" spans="2:6" hidden="1" x14ac:dyDescent="0.25">
      <c r="B180" s="91"/>
      <c r="C180" s="90"/>
      <c r="D180" s="89"/>
      <c r="E180" s="90"/>
      <c r="F180" s="67">
        <f t="shared" si="5"/>
        <v>0</v>
      </c>
    </row>
    <row r="181" spans="2:6" hidden="1" x14ac:dyDescent="0.25">
      <c r="B181" s="91"/>
      <c r="C181" s="90"/>
      <c r="D181" s="89"/>
      <c r="E181" s="90"/>
      <c r="F181" s="67">
        <f t="shared" si="5"/>
        <v>0</v>
      </c>
    </row>
    <row r="182" spans="2:6" hidden="1" x14ac:dyDescent="0.25">
      <c r="B182" s="91"/>
      <c r="C182" s="90"/>
      <c r="D182" s="89"/>
      <c r="E182" s="90"/>
      <c r="F182" s="67">
        <f t="shared" si="5"/>
        <v>0</v>
      </c>
    </row>
    <row r="183" spans="2:6" hidden="1" x14ac:dyDescent="0.25">
      <c r="B183" s="91"/>
      <c r="C183" s="90"/>
      <c r="D183" s="89"/>
      <c r="E183" s="90"/>
      <c r="F183" s="67">
        <f t="shared" si="5"/>
        <v>0</v>
      </c>
    </row>
    <row r="184" spans="2:6" hidden="1" x14ac:dyDescent="0.25">
      <c r="B184" s="91"/>
      <c r="C184" s="90"/>
      <c r="D184" s="89"/>
      <c r="E184" s="90"/>
      <c r="F184" s="67">
        <f t="shared" si="5"/>
        <v>0</v>
      </c>
    </row>
    <row r="185" spans="2:6" hidden="1" x14ac:dyDescent="0.25">
      <c r="B185" s="91"/>
      <c r="C185" s="90"/>
      <c r="D185" s="89"/>
      <c r="E185" s="90"/>
      <c r="F185" s="67">
        <f t="shared" si="5"/>
        <v>0</v>
      </c>
    </row>
    <row r="186" spans="2:6" hidden="1" x14ac:dyDescent="0.25">
      <c r="B186" s="91"/>
      <c r="C186" s="90"/>
      <c r="D186" s="89"/>
      <c r="E186" s="90"/>
      <c r="F186" s="67">
        <f t="shared" si="5"/>
        <v>0</v>
      </c>
    </row>
    <row r="187" spans="2:6" hidden="1" x14ac:dyDescent="0.25">
      <c r="B187" s="91"/>
      <c r="C187" s="90"/>
      <c r="D187" s="89"/>
      <c r="E187" s="90"/>
      <c r="F187" s="67">
        <f t="shared" si="5"/>
        <v>0</v>
      </c>
    </row>
    <row r="188" spans="2:6" ht="15.75" hidden="1" thickBot="1" x14ac:dyDescent="0.3">
      <c r="B188" s="48" t="s">
        <v>18</v>
      </c>
      <c r="C188" s="49"/>
      <c r="D188" s="50"/>
      <c r="E188" s="49"/>
      <c r="F188" s="51">
        <f>SUM(F175:F187)</f>
        <v>0</v>
      </c>
    </row>
    <row r="189" spans="2:6" hidden="1" x14ac:dyDescent="0.25">
      <c r="B189" s="92" t="s">
        <v>19</v>
      </c>
      <c r="C189" s="52" t="s">
        <v>20</v>
      </c>
      <c r="D189" s="53"/>
      <c r="E189" s="54"/>
      <c r="F189" s="93"/>
    </row>
    <row r="190" spans="2:6" hidden="1" x14ac:dyDescent="0.25">
      <c r="C190" s="55" t="s">
        <v>21</v>
      </c>
      <c r="D190" s="56"/>
      <c r="E190" s="14"/>
      <c r="F190" s="57">
        <v>0</v>
      </c>
    </row>
    <row r="191" spans="2:6" hidden="1" x14ac:dyDescent="0.25">
      <c r="C191" s="55" t="s">
        <v>22</v>
      </c>
      <c r="D191" s="56"/>
      <c r="E191" s="14"/>
      <c r="F191" s="57">
        <v>0</v>
      </c>
    </row>
    <row r="192" spans="2:6" hidden="1" x14ac:dyDescent="0.25">
      <c r="C192" s="55" t="s">
        <v>23</v>
      </c>
      <c r="D192" s="94"/>
      <c r="E192" s="14"/>
      <c r="F192" s="57">
        <f>(D192)/100*C170</f>
        <v>0</v>
      </c>
    </row>
    <row r="193" spans="2:6" hidden="1" x14ac:dyDescent="0.25">
      <c r="C193" s="58" t="s">
        <v>24</v>
      </c>
      <c r="D193" s="56"/>
      <c r="E193" s="14"/>
      <c r="F193" s="95"/>
    </row>
    <row r="194" spans="2:6" hidden="1" x14ac:dyDescent="0.25">
      <c r="C194" s="58" t="s">
        <v>25</v>
      </c>
      <c r="D194" s="56"/>
      <c r="E194" s="14"/>
      <c r="F194" s="95"/>
    </row>
    <row r="195" spans="2:6" ht="15.75" hidden="1" thickBot="1" x14ac:dyDescent="0.3">
      <c r="C195" s="59" t="s">
        <v>26</v>
      </c>
      <c r="D195" s="60"/>
      <c r="E195" s="61"/>
      <c r="F195" s="65">
        <f>SUM(F189:F194)+F188</f>
        <v>0</v>
      </c>
    </row>
    <row r="196" spans="2:6" hidden="1" x14ac:dyDescent="0.25"/>
    <row r="197" spans="2:6" hidden="1" x14ac:dyDescent="0.25"/>
    <row r="198" spans="2:6" hidden="1" x14ac:dyDescent="0.25"/>
    <row r="199" spans="2:6" hidden="1" x14ac:dyDescent="0.25"/>
    <row r="200" spans="2:6" hidden="1" x14ac:dyDescent="0.25">
      <c r="B200" s="25" t="s">
        <v>5</v>
      </c>
      <c r="C200" s="106"/>
      <c r="D200" s="101"/>
      <c r="E200" s="26"/>
      <c r="F200" s="27"/>
    </row>
    <row r="201" spans="2:6" hidden="1" x14ac:dyDescent="0.25">
      <c r="B201" s="28" t="s">
        <v>6</v>
      </c>
      <c r="C201" s="107"/>
      <c r="D201" s="103"/>
      <c r="E201" s="63" t="s">
        <v>32</v>
      </c>
      <c r="F201" s="30"/>
    </row>
    <row r="202" spans="2:6" ht="15.75" hidden="1" thickBot="1" x14ac:dyDescent="0.3">
      <c r="B202" s="31" t="s">
        <v>8</v>
      </c>
      <c r="C202" s="108"/>
      <c r="D202" s="99"/>
      <c r="E202" s="32"/>
      <c r="F202" s="33"/>
    </row>
    <row r="203" spans="2:6" hidden="1" x14ac:dyDescent="0.25">
      <c r="B203" s="34" t="s">
        <v>9</v>
      </c>
      <c r="C203" s="34" t="s">
        <v>10</v>
      </c>
      <c r="D203" s="35" t="s">
        <v>11</v>
      </c>
      <c r="E203" s="36" t="s">
        <v>12</v>
      </c>
      <c r="F203" s="37" t="s">
        <v>11</v>
      </c>
    </row>
    <row r="204" spans="2:6" hidden="1" x14ac:dyDescent="0.25">
      <c r="B204" s="38"/>
      <c r="C204" s="39" t="s">
        <v>13</v>
      </c>
      <c r="D204" s="40" t="s">
        <v>13</v>
      </c>
      <c r="E204" s="41"/>
      <c r="F204" s="42"/>
    </row>
    <row r="205" spans="2:6" ht="15.75" hidden="1" thickBot="1" x14ac:dyDescent="0.3">
      <c r="B205" s="43" t="s">
        <v>14</v>
      </c>
      <c r="C205" s="43" t="s">
        <v>15</v>
      </c>
      <c r="D205" s="44" t="s">
        <v>10</v>
      </c>
      <c r="E205" s="45" t="s">
        <v>16</v>
      </c>
      <c r="F205" s="46" t="s">
        <v>17</v>
      </c>
    </row>
    <row r="206" spans="2:6" hidden="1" x14ac:dyDescent="0.25">
      <c r="B206" s="87"/>
      <c r="C206" s="104"/>
      <c r="D206" s="89"/>
      <c r="E206" s="90"/>
      <c r="F206" s="67">
        <f t="shared" ref="F206:F218" si="6">E206*D206</f>
        <v>0</v>
      </c>
    </row>
    <row r="207" spans="2:6" hidden="1" x14ac:dyDescent="0.25">
      <c r="B207" s="91"/>
      <c r="C207" s="90"/>
      <c r="D207" s="89"/>
      <c r="E207" s="90"/>
      <c r="F207" s="67">
        <f t="shared" si="6"/>
        <v>0</v>
      </c>
    </row>
    <row r="208" spans="2:6" hidden="1" x14ac:dyDescent="0.25">
      <c r="B208" s="91"/>
      <c r="C208" s="90"/>
      <c r="D208" s="89"/>
      <c r="E208" s="90"/>
      <c r="F208" s="67">
        <f t="shared" si="6"/>
        <v>0</v>
      </c>
    </row>
    <row r="209" spans="2:6" hidden="1" x14ac:dyDescent="0.25">
      <c r="B209" s="105"/>
      <c r="C209" s="90"/>
      <c r="D209" s="89"/>
      <c r="E209" s="90"/>
      <c r="F209" s="67">
        <f t="shared" si="6"/>
        <v>0</v>
      </c>
    </row>
    <row r="210" spans="2:6" hidden="1" x14ac:dyDescent="0.25">
      <c r="B210" s="91"/>
      <c r="C210" s="90"/>
      <c r="D210" s="89"/>
      <c r="E210" s="90"/>
      <c r="F210" s="67">
        <f t="shared" si="6"/>
        <v>0</v>
      </c>
    </row>
    <row r="211" spans="2:6" hidden="1" x14ac:dyDescent="0.25">
      <c r="B211" s="91"/>
      <c r="C211" s="90"/>
      <c r="D211" s="89"/>
      <c r="E211" s="90"/>
      <c r="F211" s="67">
        <f t="shared" si="6"/>
        <v>0</v>
      </c>
    </row>
    <row r="212" spans="2:6" hidden="1" x14ac:dyDescent="0.25">
      <c r="B212" s="91"/>
      <c r="C212" s="90"/>
      <c r="D212" s="89"/>
      <c r="E212" s="90"/>
      <c r="F212" s="67">
        <f t="shared" si="6"/>
        <v>0</v>
      </c>
    </row>
    <row r="213" spans="2:6" hidden="1" x14ac:dyDescent="0.25">
      <c r="B213" s="91"/>
      <c r="C213" s="90"/>
      <c r="D213" s="89"/>
      <c r="E213" s="90"/>
      <c r="F213" s="67">
        <f t="shared" si="6"/>
        <v>0</v>
      </c>
    </row>
    <row r="214" spans="2:6" hidden="1" x14ac:dyDescent="0.25">
      <c r="B214" s="91"/>
      <c r="C214" s="90"/>
      <c r="D214" s="89"/>
      <c r="E214" s="90"/>
      <c r="F214" s="67">
        <f t="shared" si="6"/>
        <v>0</v>
      </c>
    </row>
    <row r="215" spans="2:6" hidden="1" x14ac:dyDescent="0.25">
      <c r="B215" s="91"/>
      <c r="C215" s="90"/>
      <c r="D215" s="89"/>
      <c r="E215" s="90"/>
      <c r="F215" s="67">
        <f t="shared" si="6"/>
        <v>0</v>
      </c>
    </row>
    <row r="216" spans="2:6" hidden="1" x14ac:dyDescent="0.25">
      <c r="B216" s="91"/>
      <c r="C216" s="90"/>
      <c r="D216" s="89"/>
      <c r="E216" s="90"/>
      <c r="F216" s="67">
        <f t="shared" si="6"/>
        <v>0</v>
      </c>
    </row>
    <row r="217" spans="2:6" hidden="1" x14ac:dyDescent="0.25">
      <c r="B217" s="91"/>
      <c r="C217" s="90"/>
      <c r="D217" s="89"/>
      <c r="E217" s="90"/>
      <c r="F217" s="67">
        <f t="shared" si="6"/>
        <v>0</v>
      </c>
    </row>
    <row r="218" spans="2:6" hidden="1" x14ac:dyDescent="0.25">
      <c r="B218" s="91"/>
      <c r="C218" s="90"/>
      <c r="D218" s="89"/>
      <c r="E218" s="90"/>
      <c r="F218" s="67">
        <f t="shared" si="6"/>
        <v>0</v>
      </c>
    </row>
    <row r="219" spans="2:6" ht="15.75" hidden="1" thickBot="1" x14ac:dyDescent="0.3">
      <c r="B219" s="48" t="s">
        <v>18</v>
      </c>
      <c r="C219" s="49"/>
      <c r="D219" s="50"/>
      <c r="E219" s="49"/>
      <c r="F219" s="51">
        <f>SUM(F206:F218)</f>
        <v>0</v>
      </c>
    </row>
    <row r="220" spans="2:6" hidden="1" x14ac:dyDescent="0.25">
      <c r="B220" s="92" t="s">
        <v>19</v>
      </c>
      <c r="C220" s="52" t="s">
        <v>20</v>
      </c>
      <c r="D220" s="53"/>
      <c r="E220" s="54"/>
      <c r="F220" s="93"/>
    </row>
    <row r="221" spans="2:6" hidden="1" x14ac:dyDescent="0.25">
      <c r="C221" s="55" t="s">
        <v>21</v>
      </c>
      <c r="D221" s="56"/>
      <c r="E221" s="14"/>
      <c r="F221" s="57">
        <v>0</v>
      </c>
    </row>
    <row r="222" spans="2:6" hidden="1" x14ac:dyDescent="0.25">
      <c r="C222" s="55" t="s">
        <v>22</v>
      </c>
      <c r="D222" s="56"/>
      <c r="E222" s="14"/>
      <c r="F222" s="57">
        <v>0</v>
      </c>
    </row>
    <row r="223" spans="2:6" hidden="1" x14ac:dyDescent="0.25">
      <c r="C223" s="55" t="s">
        <v>23</v>
      </c>
      <c r="D223" s="94"/>
      <c r="E223" s="14"/>
      <c r="F223" s="57">
        <f>(D223)/100*C201</f>
        <v>0</v>
      </c>
    </row>
    <row r="224" spans="2:6" hidden="1" x14ac:dyDescent="0.25">
      <c r="C224" s="58" t="s">
        <v>24</v>
      </c>
      <c r="D224" s="56"/>
      <c r="E224" s="14"/>
      <c r="F224" s="95"/>
    </row>
    <row r="225" spans="2:6" hidden="1" x14ac:dyDescent="0.25">
      <c r="C225" s="58" t="s">
        <v>25</v>
      </c>
      <c r="D225" s="56"/>
      <c r="E225" s="14"/>
      <c r="F225" s="95"/>
    </row>
    <row r="226" spans="2:6" ht="15.75" hidden="1" thickBot="1" x14ac:dyDescent="0.3">
      <c r="C226" s="59" t="s">
        <v>26</v>
      </c>
      <c r="D226" s="60"/>
      <c r="E226" s="61"/>
      <c r="F226" s="65">
        <f>SUM(F220:F225)+F219</f>
        <v>0</v>
      </c>
    </row>
    <row r="227" spans="2:6" hidden="1" x14ac:dyDescent="0.25"/>
    <row r="228" spans="2:6" hidden="1" x14ac:dyDescent="0.25"/>
    <row r="229" spans="2:6" hidden="1" x14ac:dyDescent="0.25"/>
    <row r="230" spans="2:6" hidden="1" x14ac:dyDescent="0.25"/>
    <row r="231" spans="2:6" hidden="1" x14ac:dyDescent="0.25">
      <c r="B231" s="25" t="s">
        <v>5</v>
      </c>
      <c r="C231" s="106"/>
      <c r="D231" s="101"/>
      <c r="E231" s="26"/>
      <c r="F231" s="27"/>
    </row>
    <row r="232" spans="2:6" hidden="1" x14ac:dyDescent="0.25">
      <c r="B232" s="28" t="s">
        <v>6</v>
      </c>
      <c r="C232" s="107"/>
      <c r="D232" s="103"/>
      <c r="E232" s="63" t="s">
        <v>33</v>
      </c>
      <c r="F232" s="30"/>
    </row>
    <row r="233" spans="2:6" ht="15.75" hidden="1" thickBot="1" x14ac:dyDescent="0.3">
      <c r="B233" s="31" t="s">
        <v>8</v>
      </c>
      <c r="C233" s="108"/>
      <c r="D233" s="99"/>
      <c r="E233" s="32"/>
      <c r="F233" s="33"/>
    </row>
    <row r="234" spans="2:6" hidden="1" x14ac:dyDescent="0.25">
      <c r="B234" s="34" t="s">
        <v>9</v>
      </c>
      <c r="C234" s="34" t="s">
        <v>10</v>
      </c>
      <c r="D234" s="35" t="s">
        <v>11</v>
      </c>
      <c r="E234" s="36" t="s">
        <v>12</v>
      </c>
      <c r="F234" s="37" t="s">
        <v>11</v>
      </c>
    </row>
    <row r="235" spans="2:6" hidden="1" x14ac:dyDescent="0.25">
      <c r="B235" s="38"/>
      <c r="C235" s="39" t="s">
        <v>13</v>
      </c>
      <c r="D235" s="40" t="s">
        <v>13</v>
      </c>
      <c r="E235" s="41"/>
      <c r="F235" s="42"/>
    </row>
    <row r="236" spans="2:6" ht="15.75" hidden="1" thickBot="1" x14ac:dyDescent="0.3">
      <c r="B236" s="43" t="s">
        <v>14</v>
      </c>
      <c r="C236" s="43" t="s">
        <v>15</v>
      </c>
      <c r="D236" s="44" t="s">
        <v>10</v>
      </c>
      <c r="E236" s="45" t="s">
        <v>16</v>
      </c>
      <c r="F236" s="46" t="s">
        <v>17</v>
      </c>
    </row>
    <row r="237" spans="2:6" hidden="1" x14ac:dyDescent="0.25">
      <c r="B237" s="87"/>
      <c r="C237" s="104"/>
      <c r="D237" s="89"/>
      <c r="E237" s="90"/>
      <c r="F237" s="67">
        <f t="shared" ref="F237:F249" si="7">E237*D237</f>
        <v>0</v>
      </c>
    </row>
    <row r="238" spans="2:6" hidden="1" x14ac:dyDescent="0.25">
      <c r="B238" s="91"/>
      <c r="C238" s="90"/>
      <c r="D238" s="89"/>
      <c r="E238" s="90"/>
      <c r="F238" s="67">
        <f t="shared" si="7"/>
        <v>0</v>
      </c>
    </row>
    <row r="239" spans="2:6" hidden="1" x14ac:dyDescent="0.25">
      <c r="B239" s="91"/>
      <c r="C239" s="90"/>
      <c r="D239" s="89"/>
      <c r="E239" s="90"/>
      <c r="F239" s="67">
        <f t="shared" si="7"/>
        <v>0</v>
      </c>
    </row>
    <row r="240" spans="2:6" hidden="1" x14ac:dyDescent="0.25">
      <c r="B240" s="105"/>
      <c r="C240" s="90"/>
      <c r="D240" s="89"/>
      <c r="E240" s="90"/>
      <c r="F240" s="67">
        <f t="shared" si="7"/>
        <v>0</v>
      </c>
    </row>
    <row r="241" spans="2:6" hidden="1" x14ac:dyDescent="0.25">
      <c r="B241" s="91"/>
      <c r="C241" s="90"/>
      <c r="D241" s="89"/>
      <c r="E241" s="90"/>
      <c r="F241" s="67">
        <f t="shared" si="7"/>
        <v>0</v>
      </c>
    </row>
    <row r="242" spans="2:6" hidden="1" x14ac:dyDescent="0.25">
      <c r="B242" s="91"/>
      <c r="C242" s="90"/>
      <c r="D242" s="89"/>
      <c r="E242" s="90"/>
      <c r="F242" s="67">
        <f t="shared" si="7"/>
        <v>0</v>
      </c>
    </row>
    <row r="243" spans="2:6" hidden="1" x14ac:dyDescent="0.25">
      <c r="B243" s="91"/>
      <c r="C243" s="90"/>
      <c r="D243" s="89"/>
      <c r="E243" s="90"/>
      <c r="F243" s="67">
        <f t="shared" si="7"/>
        <v>0</v>
      </c>
    </row>
    <row r="244" spans="2:6" hidden="1" x14ac:dyDescent="0.25">
      <c r="B244" s="91"/>
      <c r="C244" s="90"/>
      <c r="D244" s="89"/>
      <c r="E244" s="90"/>
      <c r="F244" s="67">
        <f t="shared" si="7"/>
        <v>0</v>
      </c>
    </row>
    <row r="245" spans="2:6" hidden="1" x14ac:dyDescent="0.25">
      <c r="B245" s="91"/>
      <c r="C245" s="90"/>
      <c r="D245" s="89"/>
      <c r="E245" s="90"/>
      <c r="F245" s="67">
        <f t="shared" si="7"/>
        <v>0</v>
      </c>
    </row>
    <row r="246" spans="2:6" hidden="1" x14ac:dyDescent="0.25">
      <c r="B246" s="91"/>
      <c r="C246" s="90"/>
      <c r="D246" s="89"/>
      <c r="E246" s="90"/>
      <c r="F246" s="67">
        <f t="shared" si="7"/>
        <v>0</v>
      </c>
    </row>
    <row r="247" spans="2:6" hidden="1" x14ac:dyDescent="0.25">
      <c r="B247" s="91"/>
      <c r="C247" s="90"/>
      <c r="D247" s="89"/>
      <c r="E247" s="90"/>
      <c r="F247" s="67">
        <f t="shared" si="7"/>
        <v>0</v>
      </c>
    </row>
    <row r="248" spans="2:6" hidden="1" x14ac:dyDescent="0.25">
      <c r="B248" s="91"/>
      <c r="C248" s="90"/>
      <c r="D248" s="89"/>
      <c r="E248" s="90"/>
      <c r="F248" s="67">
        <f t="shared" si="7"/>
        <v>0</v>
      </c>
    </row>
    <row r="249" spans="2:6" hidden="1" x14ac:dyDescent="0.25">
      <c r="B249" s="91"/>
      <c r="C249" s="90"/>
      <c r="D249" s="89"/>
      <c r="E249" s="90"/>
      <c r="F249" s="67">
        <f t="shared" si="7"/>
        <v>0</v>
      </c>
    </row>
    <row r="250" spans="2:6" ht="15.75" hidden="1" thickBot="1" x14ac:dyDescent="0.3">
      <c r="B250" s="48" t="s">
        <v>18</v>
      </c>
      <c r="C250" s="49"/>
      <c r="D250" s="50"/>
      <c r="E250" s="49"/>
      <c r="F250" s="51">
        <f>SUM(F237:F249)</f>
        <v>0</v>
      </c>
    </row>
    <row r="251" spans="2:6" hidden="1" x14ac:dyDescent="0.25">
      <c r="B251" s="92" t="s">
        <v>19</v>
      </c>
      <c r="C251" s="52" t="s">
        <v>20</v>
      </c>
      <c r="D251" s="53"/>
      <c r="E251" s="54"/>
      <c r="F251" s="93"/>
    </row>
    <row r="252" spans="2:6" hidden="1" x14ac:dyDescent="0.25">
      <c r="C252" s="55" t="s">
        <v>21</v>
      </c>
      <c r="D252" s="56"/>
      <c r="E252" s="14"/>
      <c r="F252" s="57">
        <v>0</v>
      </c>
    </row>
    <row r="253" spans="2:6" hidden="1" x14ac:dyDescent="0.25">
      <c r="C253" s="55" t="s">
        <v>22</v>
      </c>
      <c r="D253" s="56"/>
      <c r="E253" s="14"/>
      <c r="F253" s="57">
        <v>0</v>
      </c>
    </row>
    <row r="254" spans="2:6" hidden="1" x14ac:dyDescent="0.25">
      <c r="C254" s="55" t="s">
        <v>23</v>
      </c>
      <c r="D254" s="94"/>
      <c r="E254" s="14"/>
      <c r="F254" s="57">
        <f>(D254)/100*C232</f>
        <v>0</v>
      </c>
    </row>
    <row r="255" spans="2:6" hidden="1" x14ac:dyDescent="0.25">
      <c r="C255" s="58" t="s">
        <v>24</v>
      </c>
      <c r="D255" s="56"/>
      <c r="E255" s="14"/>
      <c r="F255" s="95"/>
    </row>
    <row r="256" spans="2:6" hidden="1" x14ac:dyDescent="0.25">
      <c r="C256" s="58" t="s">
        <v>25</v>
      </c>
      <c r="D256" s="56"/>
      <c r="E256" s="14"/>
      <c r="F256" s="95"/>
    </row>
    <row r="257" spans="2:6" ht="15.75" hidden="1" thickBot="1" x14ac:dyDescent="0.3">
      <c r="C257" s="59" t="s">
        <v>26</v>
      </c>
      <c r="D257" s="60"/>
      <c r="E257" s="61"/>
      <c r="F257" s="65">
        <f>SUM(F251:F256)+F250</f>
        <v>0</v>
      </c>
    </row>
    <row r="258" spans="2:6" hidden="1" x14ac:dyDescent="0.25"/>
    <row r="259" spans="2:6" hidden="1" x14ac:dyDescent="0.25"/>
    <row r="260" spans="2:6" hidden="1" x14ac:dyDescent="0.25"/>
    <row r="261" spans="2:6" hidden="1" x14ac:dyDescent="0.25"/>
    <row r="262" spans="2:6" hidden="1" x14ac:dyDescent="0.25">
      <c r="B262" s="25" t="s">
        <v>5</v>
      </c>
      <c r="C262" s="100"/>
      <c r="D262" s="101"/>
      <c r="E262" s="26"/>
      <c r="F262" s="27"/>
    </row>
    <row r="263" spans="2:6" hidden="1" x14ac:dyDescent="0.25">
      <c r="B263" s="28" t="s">
        <v>6</v>
      </c>
      <c r="C263" s="102"/>
      <c r="D263" s="103"/>
      <c r="E263" s="63" t="s">
        <v>34</v>
      </c>
      <c r="F263" s="30"/>
    </row>
    <row r="264" spans="2:6" ht="15.75" hidden="1" thickBot="1" x14ac:dyDescent="0.3">
      <c r="B264" s="31" t="s">
        <v>8</v>
      </c>
      <c r="C264" s="85"/>
      <c r="D264" s="99"/>
      <c r="E264" s="32"/>
      <c r="F264" s="33"/>
    </row>
    <row r="265" spans="2:6" hidden="1" x14ac:dyDescent="0.25">
      <c r="B265" s="34" t="s">
        <v>9</v>
      </c>
      <c r="C265" s="34" t="s">
        <v>10</v>
      </c>
      <c r="D265" s="35" t="s">
        <v>11</v>
      </c>
      <c r="E265" s="36" t="s">
        <v>12</v>
      </c>
      <c r="F265" s="37" t="s">
        <v>11</v>
      </c>
    </row>
    <row r="266" spans="2:6" hidden="1" x14ac:dyDescent="0.25">
      <c r="B266" s="38"/>
      <c r="C266" s="39" t="s">
        <v>13</v>
      </c>
      <c r="D266" s="40" t="s">
        <v>13</v>
      </c>
      <c r="E266" s="41"/>
      <c r="F266" s="42"/>
    </row>
    <row r="267" spans="2:6" ht="15.75" hidden="1" thickBot="1" x14ac:dyDescent="0.3">
      <c r="B267" s="43" t="s">
        <v>14</v>
      </c>
      <c r="C267" s="43" t="s">
        <v>15</v>
      </c>
      <c r="D267" s="44" t="s">
        <v>10</v>
      </c>
      <c r="E267" s="45" t="s">
        <v>16</v>
      </c>
      <c r="F267" s="46" t="s">
        <v>17</v>
      </c>
    </row>
    <row r="268" spans="2:6" hidden="1" x14ac:dyDescent="0.25">
      <c r="B268" s="87"/>
      <c r="C268" s="104"/>
      <c r="D268" s="89"/>
      <c r="E268" s="90"/>
      <c r="F268" s="67">
        <f t="shared" ref="F268:F280" si="8">E268*D268</f>
        <v>0</v>
      </c>
    </row>
    <row r="269" spans="2:6" hidden="1" x14ac:dyDescent="0.25">
      <c r="B269" s="91"/>
      <c r="C269" s="90"/>
      <c r="D269" s="89"/>
      <c r="E269" s="90"/>
      <c r="F269" s="67">
        <f t="shared" si="8"/>
        <v>0</v>
      </c>
    </row>
    <row r="270" spans="2:6" hidden="1" x14ac:dyDescent="0.25">
      <c r="B270" s="91"/>
      <c r="C270" s="90"/>
      <c r="D270" s="89"/>
      <c r="E270" s="90"/>
      <c r="F270" s="67">
        <f t="shared" si="8"/>
        <v>0</v>
      </c>
    </row>
    <row r="271" spans="2:6" hidden="1" x14ac:dyDescent="0.25">
      <c r="B271" s="105"/>
      <c r="C271" s="90"/>
      <c r="D271" s="89"/>
      <c r="E271" s="90"/>
      <c r="F271" s="67">
        <f t="shared" si="8"/>
        <v>0</v>
      </c>
    </row>
    <row r="272" spans="2:6" hidden="1" x14ac:dyDescent="0.25">
      <c r="B272" s="91"/>
      <c r="C272" s="90"/>
      <c r="D272" s="89"/>
      <c r="E272" s="90"/>
      <c r="F272" s="67">
        <f t="shared" si="8"/>
        <v>0</v>
      </c>
    </row>
    <row r="273" spans="2:6" hidden="1" x14ac:dyDescent="0.25">
      <c r="B273" s="91"/>
      <c r="C273" s="90"/>
      <c r="D273" s="89"/>
      <c r="E273" s="90"/>
      <c r="F273" s="67">
        <f t="shared" si="8"/>
        <v>0</v>
      </c>
    </row>
    <row r="274" spans="2:6" hidden="1" x14ac:dyDescent="0.25">
      <c r="B274" s="91"/>
      <c r="C274" s="90"/>
      <c r="D274" s="89"/>
      <c r="E274" s="90"/>
      <c r="F274" s="67">
        <f t="shared" si="8"/>
        <v>0</v>
      </c>
    </row>
    <row r="275" spans="2:6" hidden="1" x14ac:dyDescent="0.25">
      <c r="B275" s="91"/>
      <c r="C275" s="90"/>
      <c r="D275" s="89"/>
      <c r="E275" s="90"/>
      <c r="F275" s="67">
        <f t="shared" si="8"/>
        <v>0</v>
      </c>
    </row>
    <row r="276" spans="2:6" hidden="1" x14ac:dyDescent="0.25">
      <c r="B276" s="91"/>
      <c r="C276" s="90"/>
      <c r="D276" s="89"/>
      <c r="E276" s="90"/>
      <c r="F276" s="67">
        <f t="shared" si="8"/>
        <v>0</v>
      </c>
    </row>
    <row r="277" spans="2:6" hidden="1" x14ac:dyDescent="0.25">
      <c r="B277" s="91"/>
      <c r="C277" s="90"/>
      <c r="D277" s="89"/>
      <c r="E277" s="90"/>
      <c r="F277" s="67">
        <f t="shared" si="8"/>
        <v>0</v>
      </c>
    </row>
    <row r="278" spans="2:6" hidden="1" x14ac:dyDescent="0.25">
      <c r="B278" s="91"/>
      <c r="C278" s="90"/>
      <c r="D278" s="89"/>
      <c r="E278" s="90"/>
      <c r="F278" s="67">
        <f t="shared" si="8"/>
        <v>0</v>
      </c>
    </row>
    <row r="279" spans="2:6" hidden="1" x14ac:dyDescent="0.25">
      <c r="B279" s="91"/>
      <c r="C279" s="90"/>
      <c r="D279" s="89"/>
      <c r="E279" s="90"/>
      <c r="F279" s="67">
        <f t="shared" si="8"/>
        <v>0</v>
      </c>
    </row>
    <row r="280" spans="2:6" hidden="1" x14ac:dyDescent="0.25">
      <c r="B280" s="91"/>
      <c r="C280" s="90"/>
      <c r="D280" s="89"/>
      <c r="E280" s="90"/>
      <c r="F280" s="67">
        <f t="shared" si="8"/>
        <v>0</v>
      </c>
    </row>
    <row r="281" spans="2:6" ht="15.75" hidden="1" thickBot="1" x14ac:dyDescent="0.3">
      <c r="B281" s="48" t="s">
        <v>18</v>
      </c>
      <c r="C281" s="49"/>
      <c r="D281" s="50"/>
      <c r="E281" s="49"/>
      <c r="F281" s="51">
        <f>SUM(F268:F280)</f>
        <v>0</v>
      </c>
    </row>
    <row r="282" spans="2:6" hidden="1" x14ac:dyDescent="0.25">
      <c r="B282" s="92" t="s">
        <v>19</v>
      </c>
      <c r="C282" s="52" t="s">
        <v>20</v>
      </c>
      <c r="D282" s="53"/>
      <c r="E282" s="54"/>
      <c r="F282" s="93"/>
    </row>
    <row r="283" spans="2:6" hidden="1" x14ac:dyDescent="0.25">
      <c r="C283" s="55" t="s">
        <v>21</v>
      </c>
      <c r="D283" s="56"/>
      <c r="E283" s="14"/>
      <c r="F283" s="57">
        <v>0</v>
      </c>
    </row>
    <row r="284" spans="2:6" hidden="1" x14ac:dyDescent="0.25">
      <c r="C284" s="55" t="s">
        <v>22</v>
      </c>
      <c r="D284" s="56"/>
      <c r="E284" s="14"/>
      <c r="F284" s="57">
        <v>0</v>
      </c>
    </row>
    <row r="285" spans="2:6" hidden="1" x14ac:dyDescent="0.25">
      <c r="C285" s="55" t="s">
        <v>23</v>
      </c>
      <c r="D285" s="94"/>
      <c r="E285" s="14"/>
      <c r="F285" s="57">
        <f>(D285)/100*C263</f>
        <v>0</v>
      </c>
    </row>
    <row r="286" spans="2:6" hidden="1" x14ac:dyDescent="0.25">
      <c r="C286" s="58" t="s">
        <v>24</v>
      </c>
      <c r="D286" s="56"/>
      <c r="E286" s="14"/>
      <c r="F286" s="95"/>
    </row>
    <row r="287" spans="2:6" hidden="1" x14ac:dyDescent="0.25">
      <c r="C287" s="58" t="s">
        <v>25</v>
      </c>
      <c r="D287" s="56"/>
      <c r="E287" s="14"/>
      <c r="F287" s="95"/>
    </row>
    <row r="288" spans="2:6" ht="15.75" hidden="1" thickBot="1" x14ac:dyDescent="0.3">
      <c r="C288" s="59" t="s">
        <v>26</v>
      </c>
      <c r="D288" s="60"/>
      <c r="E288" s="61"/>
      <c r="F288" s="65">
        <f>SUM(F282:F287)+F281</f>
        <v>0</v>
      </c>
    </row>
    <row r="289" spans="2:6" hidden="1" x14ac:dyDescent="0.25"/>
    <row r="290" spans="2:6" hidden="1" x14ac:dyDescent="0.25"/>
    <row r="291" spans="2:6" hidden="1" x14ac:dyDescent="0.25"/>
    <row r="292" spans="2:6" hidden="1" x14ac:dyDescent="0.25"/>
    <row r="293" spans="2:6" hidden="1" x14ac:dyDescent="0.25">
      <c r="B293" s="25" t="s">
        <v>5</v>
      </c>
      <c r="C293" s="100"/>
      <c r="D293" s="101"/>
      <c r="E293" s="26"/>
      <c r="F293" s="27"/>
    </row>
    <row r="294" spans="2:6" hidden="1" x14ac:dyDescent="0.25">
      <c r="B294" s="28" t="s">
        <v>6</v>
      </c>
      <c r="C294" s="102"/>
      <c r="D294" s="103"/>
      <c r="E294" s="63" t="s">
        <v>35</v>
      </c>
      <c r="F294" s="30"/>
    </row>
    <row r="295" spans="2:6" ht="15.75" hidden="1" thickBot="1" x14ac:dyDescent="0.3">
      <c r="B295" s="31" t="s">
        <v>8</v>
      </c>
      <c r="C295" s="85"/>
      <c r="D295" s="99"/>
      <c r="E295" s="32"/>
      <c r="F295" s="33"/>
    </row>
    <row r="296" spans="2:6" hidden="1" x14ac:dyDescent="0.25">
      <c r="B296" s="34" t="s">
        <v>9</v>
      </c>
      <c r="C296" s="34" t="s">
        <v>10</v>
      </c>
      <c r="D296" s="35" t="s">
        <v>11</v>
      </c>
      <c r="E296" s="36" t="s">
        <v>12</v>
      </c>
      <c r="F296" s="37" t="s">
        <v>11</v>
      </c>
    </row>
    <row r="297" spans="2:6" hidden="1" x14ac:dyDescent="0.25">
      <c r="B297" s="38"/>
      <c r="C297" s="39" t="s">
        <v>13</v>
      </c>
      <c r="D297" s="40" t="s">
        <v>13</v>
      </c>
      <c r="E297" s="41"/>
      <c r="F297" s="42"/>
    </row>
    <row r="298" spans="2:6" ht="15.75" hidden="1" thickBot="1" x14ac:dyDescent="0.3">
      <c r="B298" s="43" t="s">
        <v>14</v>
      </c>
      <c r="C298" s="43" t="s">
        <v>15</v>
      </c>
      <c r="D298" s="44" t="s">
        <v>10</v>
      </c>
      <c r="E298" s="45" t="s">
        <v>16</v>
      </c>
      <c r="F298" s="46" t="s">
        <v>17</v>
      </c>
    </row>
    <row r="299" spans="2:6" hidden="1" x14ac:dyDescent="0.25">
      <c r="B299" s="87"/>
      <c r="C299" s="104"/>
      <c r="D299" s="89"/>
      <c r="E299" s="90"/>
      <c r="F299" s="67">
        <f t="shared" ref="F299:F311" si="9">E299*D299</f>
        <v>0</v>
      </c>
    </row>
    <row r="300" spans="2:6" hidden="1" x14ac:dyDescent="0.25">
      <c r="B300" s="91"/>
      <c r="C300" s="90"/>
      <c r="D300" s="89"/>
      <c r="E300" s="90"/>
      <c r="F300" s="67">
        <f t="shared" si="9"/>
        <v>0</v>
      </c>
    </row>
    <row r="301" spans="2:6" hidden="1" x14ac:dyDescent="0.25">
      <c r="B301" s="91"/>
      <c r="C301" s="90"/>
      <c r="D301" s="89"/>
      <c r="E301" s="90"/>
      <c r="F301" s="67">
        <f t="shared" si="9"/>
        <v>0</v>
      </c>
    </row>
    <row r="302" spans="2:6" hidden="1" x14ac:dyDescent="0.25">
      <c r="B302" s="105"/>
      <c r="C302" s="90"/>
      <c r="D302" s="89"/>
      <c r="E302" s="90"/>
      <c r="F302" s="67">
        <f t="shared" si="9"/>
        <v>0</v>
      </c>
    </row>
    <row r="303" spans="2:6" hidden="1" x14ac:dyDescent="0.25">
      <c r="B303" s="91"/>
      <c r="C303" s="90"/>
      <c r="D303" s="89"/>
      <c r="E303" s="90"/>
      <c r="F303" s="67">
        <f t="shared" si="9"/>
        <v>0</v>
      </c>
    </row>
    <row r="304" spans="2:6" hidden="1" x14ac:dyDescent="0.25">
      <c r="B304" s="91"/>
      <c r="C304" s="90"/>
      <c r="D304" s="89"/>
      <c r="E304" s="90"/>
      <c r="F304" s="67">
        <f t="shared" si="9"/>
        <v>0</v>
      </c>
    </row>
    <row r="305" spans="2:6" hidden="1" x14ac:dyDescent="0.25">
      <c r="B305" s="91"/>
      <c r="C305" s="90"/>
      <c r="D305" s="89"/>
      <c r="E305" s="90"/>
      <c r="F305" s="67">
        <f t="shared" si="9"/>
        <v>0</v>
      </c>
    </row>
    <row r="306" spans="2:6" hidden="1" x14ac:dyDescent="0.25">
      <c r="B306" s="91"/>
      <c r="C306" s="90"/>
      <c r="D306" s="89"/>
      <c r="E306" s="90"/>
      <c r="F306" s="67">
        <f t="shared" si="9"/>
        <v>0</v>
      </c>
    </row>
    <row r="307" spans="2:6" hidden="1" x14ac:dyDescent="0.25">
      <c r="B307" s="91"/>
      <c r="C307" s="90"/>
      <c r="D307" s="89"/>
      <c r="E307" s="90"/>
      <c r="F307" s="67">
        <f t="shared" si="9"/>
        <v>0</v>
      </c>
    </row>
    <row r="308" spans="2:6" hidden="1" x14ac:dyDescent="0.25">
      <c r="B308" s="91"/>
      <c r="C308" s="90"/>
      <c r="D308" s="89"/>
      <c r="E308" s="90"/>
      <c r="F308" s="67">
        <f t="shared" si="9"/>
        <v>0</v>
      </c>
    </row>
    <row r="309" spans="2:6" hidden="1" x14ac:dyDescent="0.25">
      <c r="B309" s="91"/>
      <c r="C309" s="90"/>
      <c r="D309" s="89"/>
      <c r="E309" s="90"/>
      <c r="F309" s="67">
        <f t="shared" si="9"/>
        <v>0</v>
      </c>
    </row>
    <row r="310" spans="2:6" hidden="1" x14ac:dyDescent="0.25">
      <c r="B310" s="91"/>
      <c r="C310" s="90"/>
      <c r="D310" s="89"/>
      <c r="E310" s="90"/>
      <c r="F310" s="67">
        <f t="shared" si="9"/>
        <v>0</v>
      </c>
    </row>
    <row r="311" spans="2:6" hidden="1" x14ac:dyDescent="0.25">
      <c r="B311" s="91"/>
      <c r="C311" s="90"/>
      <c r="D311" s="89"/>
      <c r="E311" s="90"/>
      <c r="F311" s="67">
        <f t="shared" si="9"/>
        <v>0</v>
      </c>
    </row>
    <row r="312" spans="2:6" ht="15.75" hidden="1" thickBot="1" x14ac:dyDescent="0.3">
      <c r="B312" s="48" t="s">
        <v>18</v>
      </c>
      <c r="C312" s="49"/>
      <c r="D312" s="50"/>
      <c r="E312" s="49"/>
      <c r="F312" s="51">
        <f>SUM(F299:F311)</f>
        <v>0</v>
      </c>
    </row>
    <row r="313" spans="2:6" hidden="1" x14ac:dyDescent="0.25">
      <c r="B313" s="92" t="s">
        <v>19</v>
      </c>
      <c r="C313" s="52" t="s">
        <v>20</v>
      </c>
      <c r="D313" s="53"/>
      <c r="E313" s="54"/>
      <c r="F313" s="93"/>
    </row>
    <row r="314" spans="2:6" hidden="1" x14ac:dyDescent="0.25">
      <c r="C314" s="55" t="s">
        <v>21</v>
      </c>
      <c r="D314" s="56"/>
      <c r="E314" s="14"/>
      <c r="F314" s="57">
        <v>0</v>
      </c>
    </row>
    <row r="315" spans="2:6" hidden="1" x14ac:dyDescent="0.25">
      <c r="C315" s="55" t="s">
        <v>22</v>
      </c>
      <c r="D315" s="56"/>
      <c r="E315" s="14"/>
      <c r="F315" s="57">
        <v>0</v>
      </c>
    </row>
    <row r="316" spans="2:6" hidden="1" x14ac:dyDescent="0.25">
      <c r="C316" s="55" t="s">
        <v>23</v>
      </c>
      <c r="D316" s="94"/>
      <c r="E316" s="14"/>
      <c r="F316" s="57">
        <f>(D316)/100*C294</f>
        <v>0</v>
      </c>
    </row>
    <row r="317" spans="2:6" hidden="1" x14ac:dyDescent="0.25">
      <c r="C317" s="58" t="s">
        <v>24</v>
      </c>
      <c r="D317" s="56"/>
      <c r="E317" s="14"/>
      <c r="F317" s="95"/>
    </row>
    <row r="318" spans="2:6" hidden="1" x14ac:dyDescent="0.25">
      <c r="C318" s="58" t="s">
        <v>25</v>
      </c>
      <c r="D318" s="56"/>
      <c r="E318" s="14"/>
      <c r="F318" s="95"/>
    </row>
    <row r="319" spans="2:6" ht="15.75" hidden="1" thickBot="1" x14ac:dyDescent="0.3">
      <c r="C319" s="59" t="s">
        <v>26</v>
      </c>
      <c r="D319" s="60"/>
      <c r="E319" s="61"/>
      <c r="F319" s="65">
        <f>SUM(F313:F318)+F312</f>
        <v>0</v>
      </c>
    </row>
    <row r="320" spans="2:6" hidden="1" x14ac:dyDescent="0.25"/>
    <row r="321" spans="2:6" hidden="1" x14ac:dyDescent="0.25"/>
    <row r="322" spans="2:6" hidden="1" x14ac:dyDescent="0.25"/>
    <row r="323" spans="2:6" hidden="1" x14ac:dyDescent="0.25"/>
    <row r="324" spans="2:6" hidden="1" x14ac:dyDescent="0.25">
      <c r="B324" s="25" t="s">
        <v>5</v>
      </c>
      <c r="C324" s="100"/>
      <c r="D324" s="101"/>
      <c r="E324" s="26"/>
      <c r="F324" s="27"/>
    </row>
    <row r="325" spans="2:6" hidden="1" x14ac:dyDescent="0.25">
      <c r="B325" s="28" t="s">
        <v>6</v>
      </c>
      <c r="C325" s="102"/>
      <c r="D325" s="103"/>
      <c r="E325" s="63" t="s">
        <v>36</v>
      </c>
      <c r="F325" s="30"/>
    </row>
    <row r="326" spans="2:6" ht="15.75" hidden="1" thickBot="1" x14ac:dyDescent="0.3">
      <c r="B326" s="31" t="s">
        <v>8</v>
      </c>
      <c r="C326" s="85"/>
      <c r="D326" s="99"/>
      <c r="E326" s="32"/>
      <c r="F326" s="33"/>
    </row>
    <row r="327" spans="2:6" hidden="1" x14ac:dyDescent="0.25">
      <c r="B327" s="34" t="s">
        <v>9</v>
      </c>
      <c r="C327" s="34" t="s">
        <v>10</v>
      </c>
      <c r="D327" s="35" t="s">
        <v>11</v>
      </c>
      <c r="E327" s="36" t="s">
        <v>12</v>
      </c>
      <c r="F327" s="37" t="s">
        <v>11</v>
      </c>
    </row>
    <row r="328" spans="2:6" hidden="1" x14ac:dyDescent="0.25">
      <c r="B328" s="38"/>
      <c r="C328" s="39" t="s">
        <v>13</v>
      </c>
      <c r="D328" s="40" t="s">
        <v>13</v>
      </c>
      <c r="E328" s="41"/>
      <c r="F328" s="42"/>
    </row>
    <row r="329" spans="2:6" ht="15.75" hidden="1" thickBot="1" x14ac:dyDescent="0.3">
      <c r="B329" s="43" t="s">
        <v>14</v>
      </c>
      <c r="C329" s="43" t="s">
        <v>15</v>
      </c>
      <c r="D329" s="44" t="s">
        <v>10</v>
      </c>
      <c r="E329" s="45" t="s">
        <v>16</v>
      </c>
      <c r="F329" s="46" t="s">
        <v>17</v>
      </c>
    </row>
    <row r="330" spans="2:6" hidden="1" x14ac:dyDescent="0.25">
      <c r="B330" s="87"/>
      <c r="C330" s="104"/>
      <c r="D330" s="89"/>
      <c r="E330" s="90"/>
      <c r="F330" s="67">
        <f t="shared" ref="F330:F342" si="10">E330*D330</f>
        <v>0</v>
      </c>
    </row>
    <row r="331" spans="2:6" hidden="1" x14ac:dyDescent="0.25">
      <c r="B331" s="91"/>
      <c r="C331" s="90"/>
      <c r="D331" s="89"/>
      <c r="E331" s="90"/>
      <c r="F331" s="67">
        <f t="shared" si="10"/>
        <v>0</v>
      </c>
    </row>
    <row r="332" spans="2:6" hidden="1" x14ac:dyDescent="0.25">
      <c r="B332" s="91"/>
      <c r="C332" s="90"/>
      <c r="D332" s="89"/>
      <c r="E332" s="90"/>
      <c r="F332" s="67">
        <f t="shared" si="10"/>
        <v>0</v>
      </c>
    </row>
    <row r="333" spans="2:6" hidden="1" x14ac:dyDescent="0.25">
      <c r="B333" s="105"/>
      <c r="C333" s="90"/>
      <c r="D333" s="89"/>
      <c r="E333" s="90"/>
      <c r="F333" s="67">
        <f t="shared" si="10"/>
        <v>0</v>
      </c>
    </row>
    <row r="334" spans="2:6" hidden="1" x14ac:dyDescent="0.25">
      <c r="B334" s="91"/>
      <c r="C334" s="90"/>
      <c r="D334" s="89"/>
      <c r="E334" s="90"/>
      <c r="F334" s="67">
        <f t="shared" si="10"/>
        <v>0</v>
      </c>
    </row>
    <row r="335" spans="2:6" hidden="1" x14ac:dyDescent="0.25">
      <c r="B335" s="91"/>
      <c r="C335" s="90"/>
      <c r="D335" s="89"/>
      <c r="E335" s="90"/>
      <c r="F335" s="67">
        <f t="shared" si="10"/>
        <v>0</v>
      </c>
    </row>
    <row r="336" spans="2:6" hidden="1" x14ac:dyDescent="0.25">
      <c r="B336" s="91"/>
      <c r="C336" s="90"/>
      <c r="D336" s="89"/>
      <c r="E336" s="90"/>
      <c r="F336" s="67">
        <f t="shared" si="10"/>
        <v>0</v>
      </c>
    </row>
    <row r="337" spans="2:6" hidden="1" x14ac:dyDescent="0.25">
      <c r="B337" s="91"/>
      <c r="C337" s="90"/>
      <c r="D337" s="89"/>
      <c r="E337" s="90"/>
      <c r="F337" s="67">
        <f t="shared" si="10"/>
        <v>0</v>
      </c>
    </row>
    <row r="338" spans="2:6" hidden="1" x14ac:dyDescent="0.25">
      <c r="B338" s="91"/>
      <c r="C338" s="90"/>
      <c r="D338" s="89"/>
      <c r="E338" s="90"/>
      <c r="F338" s="67">
        <f t="shared" si="10"/>
        <v>0</v>
      </c>
    </row>
    <row r="339" spans="2:6" hidden="1" x14ac:dyDescent="0.25">
      <c r="B339" s="91"/>
      <c r="C339" s="90"/>
      <c r="D339" s="89"/>
      <c r="E339" s="90"/>
      <c r="F339" s="67">
        <f t="shared" si="10"/>
        <v>0</v>
      </c>
    </row>
    <row r="340" spans="2:6" hidden="1" x14ac:dyDescent="0.25">
      <c r="B340" s="91"/>
      <c r="C340" s="90"/>
      <c r="D340" s="89"/>
      <c r="E340" s="90"/>
      <c r="F340" s="67">
        <f t="shared" si="10"/>
        <v>0</v>
      </c>
    </row>
    <row r="341" spans="2:6" hidden="1" x14ac:dyDescent="0.25">
      <c r="B341" s="91"/>
      <c r="C341" s="90"/>
      <c r="D341" s="89"/>
      <c r="E341" s="90"/>
      <c r="F341" s="67">
        <f t="shared" si="10"/>
        <v>0</v>
      </c>
    </row>
    <row r="342" spans="2:6" hidden="1" x14ac:dyDescent="0.25">
      <c r="B342" s="91"/>
      <c r="C342" s="90"/>
      <c r="D342" s="89"/>
      <c r="E342" s="90"/>
      <c r="F342" s="67">
        <f t="shared" si="10"/>
        <v>0</v>
      </c>
    </row>
    <row r="343" spans="2:6" ht="15.75" hidden="1" thickBot="1" x14ac:dyDescent="0.3">
      <c r="B343" s="48" t="s">
        <v>18</v>
      </c>
      <c r="C343" s="49"/>
      <c r="D343" s="50"/>
      <c r="E343" s="49"/>
      <c r="F343" s="51">
        <f>SUM(F330:F342)</f>
        <v>0</v>
      </c>
    </row>
    <row r="344" spans="2:6" hidden="1" x14ac:dyDescent="0.25">
      <c r="B344" s="92" t="s">
        <v>19</v>
      </c>
      <c r="C344" s="52" t="s">
        <v>20</v>
      </c>
      <c r="D344" s="53"/>
      <c r="E344" s="54"/>
      <c r="F344" s="93"/>
    </row>
    <row r="345" spans="2:6" hidden="1" x14ac:dyDescent="0.25">
      <c r="C345" s="55" t="s">
        <v>21</v>
      </c>
      <c r="D345" s="56"/>
      <c r="E345" s="14"/>
      <c r="F345" s="57">
        <v>0</v>
      </c>
    </row>
    <row r="346" spans="2:6" hidden="1" x14ac:dyDescent="0.25">
      <c r="C346" s="55" t="s">
        <v>22</v>
      </c>
      <c r="D346" s="56"/>
      <c r="E346" s="14"/>
      <c r="F346" s="57">
        <v>0</v>
      </c>
    </row>
    <row r="347" spans="2:6" hidden="1" x14ac:dyDescent="0.25">
      <c r="C347" s="55" t="s">
        <v>23</v>
      </c>
      <c r="D347" s="94"/>
      <c r="E347" s="14"/>
      <c r="F347" s="57">
        <f>(D347)/100*C325</f>
        <v>0</v>
      </c>
    </row>
    <row r="348" spans="2:6" hidden="1" x14ac:dyDescent="0.25">
      <c r="C348" s="58" t="s">
        <v>24</v>
      </c>
      <c r="D348" s="56"/>
      <c r="E348" s="14"/>
      <c r="F348" s="95"/>
    </row>
    <row r="349" spans="2:6" hidden="1" x14ac:dyDescent="0.25">
      <c r="C349" s="58" t="s">
        <v>25</v>
      </c>
      <c r="D349" s="56"/>
      <c r="E349" s="14"/>
      <c r="F349" s="95"/>
    </row>
    <row r="350" spans="2:6" ht="15.75" hidden="1" thickBot="1" x14ac:dyDescent="0.3">
      <c r="C350" s="59" t="s">
        <v>26</v>
      </c>
      <c r="D350" s="60"/>
      <c r="E350" s="61"/>
      <c r="F350" s="65">
        <f>SUM(F344:F349)+F343</f>
        <v>0</v>
      </c>
    </row>
    <row r="351" spans="2:6" hidden="1" x14ac:dyDescent="0.25"/>
    <row r="352" spans="2:6" hidden="1" x14ac:dyDescent="0.25"/>
    <row r="353" spans="2:6" hidden="1" x14ac:dyDescent="0.25"/>
    <row r="354" spans="2:6" hidden="1" x14ac:dyDescent="0.25"/>
    <row r="355" spans="2:6" hidden="1" x14ac:dyDescent="0.25">
      <c r="B355" s="25" t="s">
        <v>5</v>
      </c>
      <c r="C355" s="100"/>
      <c r="D355" s="101"/>
      <c r="E355" s="26"/>
      <c r="F355" s="27"/>
    </row>
    <row r="356" spans="2:6" hidden="1" x14ac:dyDescent="0.25">
      <c r="B356" s="28" t="s">
        <v>6</v>
      </c>
      <c r="C356" s="102"/>
      <c r="D356" s="103"/>
      <c r="E356" s="63" t="s">
        <v>37</v>
      </c>
      <c r="F356" s="30"/>
    </row>
    <row r="357" spans="2:6" ht="15.75" hidden="1" thickBot="1" x14ac:dyDescent="0.3">
      <c r="B357" s="31" t="s">
        <v>8</v>
      </c>
      <c r="C357" s="85"/>
      <c r="D357" s="99"/>
      <c r="E357" s="32"/>
      <c r="F357" s="33"/>
    </row>
    <row r="358" spans="2:6" hidden="1" x14ac:dyDescent="0.25">
      <c r="B358" s="34" t="s">
        <v>9</v>
      </c>
      <c r="C358" s="34" t="s">
        <v>10</v>
      </c>
      <c r="D358" s="35" t="s">
        <v>11</v>
      </c>
      <c r="E358" s="36" t="s">
        <v>12</v>
      </c>
      <c r="F358" s="37" t="s">
        <v>11</v>
      </c>
    </row>
    <row r="359" spans="2:6" hidden="1" x14ac:dyDescent="0.25">
      <c r="B359" s="38"/>
      <c r="C359" s="39" t="s">
        <v>13</v>
      </c>
      <c r="D359" s="40" t="s">
        <v>13</v>
      </c>
      <c r="E359" s="41"/>
      <c r="F359" s="42"/>
    </row>
    <row r="360" spans="2:6" ht="15.75" hidden="1" thickBot="1" x14ac:dyDescent="0.3">
      <c r="B360" s="43" t="s">
        <v>14</v>
      </c>
      <c r="C360" s="43" t="s">
        <v>15</v>
      </c>
      <c r="D360" s="44" t="s">
        <v>10</v>
      </c>
      <c r="E360" s="45" t="s">
        <v>16</v>
      </c>
      <c r="F360" s="46" t="s">
        <v>17</v>
      </c>
    </row>
    <row r="361" spans="2:6" hidden="1" x14ac:dyDescent="0.25">
      <c r="B361" s="87"/>
      <c r="C361" s="104"/>
      <c r="D361" s="89"/>
      <c r="E361" s="90"/>
      <c r="F361" s="67">
        <f t="shared" ref="F361:F373" si="11">E361*D361</f>
        <v>0</v>
      </c>
    </row>
    <row r="362" spans="2:6" hidden="1" x14ac:dyDescent="0.25">
      <c r="B362" s="91"/>
      <c r="C362" s="90"/>
      <c r="D362" s="89"/>
      <c r="E362" s="90"/>
      <c r="F362" s="67">
        <f t="shared" si="11"/>
        <v>0</v>
      </c>
    </row>
    <row r="363" spans="2:6" hidden="1" x14ac:dyDescent="0.25">
      <c r="B363" s="91"/>
      <c r="C363" s="90"/>
      <c r="D363" s="89"/>
      <c r="E363" s="90"/>
      <c r="F363" s="67">
        <f t="shared" si="11"/>
        <v>0</v>
      </c>
    </row>
    <row r="364" spans="2:6" hidden="1" x14ac:dyDescent="0.25">
      <c r="B364" s="105"/>
      <c r="C364" s="90"/>
      <c r="D364" s="89"/>
      <c r="E364" s="90"/>
      <c r="F364" s="67">
        <f t="shared" si="11"/>
        <v>0</v>
      </c>
    </row>
    <row r="365" spans="2:6" hidden="1" x14ac:dyDescent="0.25">
      <c r="B365" s="91"/>
      <c r="C365" s="90"/>
      <c r="D365" s="89"/>
      <c r="E365" s="90"/>
      <c r="F365" s="67">
        <f t="shared" si="11"/>
        <v>0</v>
      </c>
    </row>
    <row r="366" spans="2:6" hidden="1" x14ac:dyDescent="0.25">
      <c r="B366" s="91"/>
      <c r="C366" s="90"/>
      <c r="D366" s="89"/>
      <c r="E366" s="90"/>
      <c r="F366" s="67">
        <f t="shared" si="11"/>
        <v>0</v>
      </c>
    </row>
    <row r="367" spans="2:6" hidden="1" x14ac:dyDescent="0.25">
      <c r="B367" s="91"/>
      <c r="C367" s="90"/>
      <c r="D367" s="89"/>
      <c r="E367" s="90"/>
      <c r="F367" s="67">
        <f t="shared" si="11"/>
        <v>0</v>
      </c>
    </row>
    <row r="368" spans="2:6" hidden="1" x14ac:dyDescent="0.25">
      <c r="B368" s="91"/>
      <c r="C368" s="90"/>
      <c r="D368" s="89"/>
      <c r="E368" s="90"/>
      <c r="F368" s="67">
        <f t="shared" si="11"/>
        <v>0</v>
      </c>
    </row>
    <row r="369" spans="2:6" hidden="1" x14ac:dyDescent="0.25">
      <c r="B369" s="91"/>
      <c r="C369" s="90"/>
      <c r="D369" s="89"/>
      <c r="E369" s="90"/>
      <c r="F369" s="67">
        <f t="shared" si="11"/>
        <v>0</v>
      </c>
    </row>
    <row r="370" spans="2:6" hidden="1" x14ac:dyDescent="0.25">
      <c r="B370" s="91"/>
      <c r="C370" s="90"/>
      <c r="D370" s="89"/>
      <c r="E370" s="90"/>
      <c r="F370" s="67">
        <f t="shared" si="11"/>
        <v>0</v>
      </c>
    </row>
    <row r="371" spans="2:6" hidden="1" x14ac:dyDescent="0.25">
      <c r="B371" s="91"/>
      <c r="C371" s="90"/>
      <c r="D371" s="89"/>
      <c r="E371" s="90"/>
      <c r="F371" s="67">
        <f t="shared" si="11"/>
        <v>0</v>
      </c>
    </row>
    <row r="372" spans="2:6" hidden="1" x14ac:dyDescent="0.25">
      <c r="B372" s="91"/>
      <c r="C372" s="90"/>
      <c r="D372" s="89"/>
      <c r="E372" s="90"/>
      <c r="F372" s="67">
        <f t="shared" si="11"/>
        <v>0</v>
      </c>
    </row>
    <row r="373" spans="2:6" hidden="1" x14ac:dyDescent="0.25">
      <c r="B373" s="91"/>
      <c r="C373" s="90"/>
      <c r="D373" s="89"/>
      <c r="E373" s="90"/>
      <c r="F373" s="67">
        <f t="shared" si="11"/>
        <v>0</v>
      </c>
    </row>
    <row r="374" spans="2:6" ht="15.75" hidden="1" thickBot="1" x14ac:dyDescent="0.3">
      <c r="B374" s="48" t="s">
        <v>18</v>
      </c>
      <c r="C374" s="49"/>
      <c r="D374" s="50"/>
      <c r="E374" s="49"/>
      <c r="F374" s="51">
        <f>SUM(F361:F373)</f>
        <v>0</v>
      </c>
    </row>
    <row r="375" spans="2:6" hidden="1" x14ac:dyDescent="0.25">
      <c r="B375" s="92" t="s">
        <v>19</v>
      </c>
      <c r="C375" s="52" t="s">
        <v>20</v>
      </c>
      <c r="D375" s="53"/>
      <c r="E375" s="54"/>
      <c r="F375" s="93"/>
    </row>
    <row r="376" spans="2:6" hidden="1" x14ac:dyDescent="0.25">
      <c r="C376" s="55" t="s">
        <v>21</v>
      </c>
      <c r="D376" s="56"/>
      <c r="E376" s="14"/>
      <c r="F376" s="57">
        <v>0</v>
      </c>
    </row>
    <row r="377" spans="2:6" hidden="1" x14ac:dyDescent="0.25">
      <c r="C377" s="55" t="s">
        <v>22</v>
      </c>
      <c r="D377" s="56"/>
      <c r="E377" s="14"/>
      <c r="F377" s="57">
        <v>0</v>
      </c>
    </row>
    <row r="378" spans="2:6" hidden="1" x14ac:dyDescent="0.25">
      <c r="C378" s="55" t="s">
        <v>23</v>
      </c>
      <c r="D378" s="94"/>
      <c r="E378" s="14"/>
      <c r="F378" s="57">
        <f>(D378)/100*C356</f>
        <v>0</v>
      </c>
    </row>
    <row r="379" spans="2:6" hidden="1" x14ac:dyDescent="0.25">
      <c r="C379" s="58" t="s">
        <v>24</v>
      </c>
      <c r="D379" s="56"/>
      <c r="E379" s="14"/>
      <c r="F379" s="95"/>
    </row>
    <row r="380" spans="2:6" hidden="1" x14ac:dyDescent="0.25">
      <c r="C380" s="58" t="s">
        <v>25</v>
      </c>
      <c r="D380" s="56"/>
      <c r="E380" s="14"/>
      <c r="F380" s="95"/>
    </row>
    <row r="381" spans="2:6" ht="15.75" hidden="1" thickBot="1" x14ac:dyDescent="0.3">
      <c r="C381" s="59" t="s">
        <v>26</v>
      </c>
      <c r="D381" s="60"/>
      <c r="E381" s="61"/>
      <c r="F381" s="65">
        <f>SUM(F375:F380)+F374</f>
        <v>0</v>
      </c>
    </row>
    <row r="382" spans="2:6" hidden="1" x14ac:dyDescent="0.25"/>
    <row r="383" spans="2:6" hidden="1" x14ac:dyDescent="0.25"/>
    <row r="384" spans="2:6" hidden="1" x14ac:dyDescent="0.25"/>
    <row r="385" spans="2:6" hidden="1" x14ac:dyDescent="0.25"/>
    <row r="386" spans="2:6" hidden="1" x14ac:dyDescent="0.25">
      <c r="B386" s="25" t="s">
        <v>5</v>
      </c>
      <c r="C386" s="106"/>
      <c r="D386" s="101"/>
      <c r="E386" s="26"/>
      <c r="F386" s="27"/>
    </row>
    <row r="387" spans="2:6" hidden="1" x14ac:dyDescent="0.25">
      <c r="B387" s="28" t="s">
        <v>6</v>
      </c>
      <c r="C387" s="107"/>
      <c r="D387" s="103"/>
      <c r="E387" s="63" t="s">
        <v>38</v>
      </c>
      <c r="F387" s="30"/>
    </row>
    <row r="388" spans="2:6" ht="15.75" hidden="1" thickBot="1" x14ac:dyDescent="0.3">
      <c r="B388" s="31" t="s">
        <v>8</v>
      </c>
      <c r="C388" s="108"/>
      <c r="D388" s="99"/>
      <c r="E388" s="32"/>
      <c r="F388" s="33"/>
    </row>
    <row r="389" spans="2:6" hidden="1" x14ac:dyDescent="0.25">
      <c r="B389" s="34" t="s">
        <v>9</v>
      </c>
      <c r="C389" s="34" t="s">
        <v>10</v>
      </c>
      <c r="D389" s="35" t="s">
        <v>11</v>
      </c>
      <c r="E389" s="36" t="s">
        <v>12</v>
      </c>
      <c r="F389" s="37" t="s">
        <v>11</v>
      </c>
    </row>
    <row r="390" spans="2:6" hidden="1" x14ac:dyDescent="0.25">
      <c r="B390" s="38"/>
      <c r="C390" s="39" t="s">
        <v>13</v>
      </c>
      <c r="D390" s="40" t="s">
        <v>13</v>
      </c>
      <c r="E390" s="41"/>
      <c r="F390" s="42"/>
    </row>
    <row r="391" spans="2:6" ht="15.75" hidden="1" thickBot="1" x14ac:dyDescent="0.3">
      <c r="B391" s="43" t="s">
        <v>14</v>
      </c>
      <c r="C391" s="43" t="s">
        <v>15</v>
      </c>
      <c r="D391" s="44" t="s">
        <v>10</v>
      </c>
      <c r="E391" s="45" t="s">
        <v>16</v>
      </c>
      <c r="F391" s="46" t="s">
        <v>17</v>
      </c>
    </row>
    <row r="392" spans="2:6" hidden="1" x14ac:dyDescent="0.25">
      <c r="B392" s="87"/>
      <c r="C392" s="104"/>
      <c r="D392" s="89"/>
      <c r="E392" s="90"/>
      <c r="F392" s="67">
        <f t="shared" ref="F392:F404" si="12">E392*D392</f>
        <v>0</v>
      </c>
    </row>
    <row r="393" spans="2:6" hidden="1" x14ac:dyDescent="0.25">
      <c r="B393" s="91"/>
      <c r="C393" s="90"/>
      <c r="D393" s="89"/>
      <c r="E393" s="90"/>
      <c r="F393" s="67">
        <f t="shared" si="12"/>
        <v>0</v>
      </c>
    </row>
    <row r="394" spans="2:6" hidden="1" x14ac:dyDescent="0.25">
      <c r="B394" s="91"/>
      <c r="C394" s="90"/>
      <c r="D394" s="89"/>
      <c r="E394" s="90"/>
      <c r="F394" s="67">
        <f t="shared" si="12"/>
        <v>0</v>
      </c>
    </row>
    <row r="395" spans="2:6" hidden="1" x14ac:dyDescent="0.25">
      <c r="B395" s="105"/>
      <c r="C395" s="90"/>
      <c r="D395" s="89"/>
      <c r="E395" s="90"/>
      <c r="F395" s="67">
        <f t="shared" si="12"/>
        <v>0</v>
      </c>
    </row>
    <row r="396" spans="2:6" hidden="1" x14ac:dyDescent="0.25">
      <c r="B396" s="91"/>
      <c r="C396" s="90"/>
      <c r="D396" s="89"/>
      <c r="E396" s="90"/>
      <c r="F396" s="67">
        <f t="shared" si="12"/>
        <v>0</v>
      </c>
    </row>
    <row r="397" spans="2:6" hidden="1" x14ac:dyDescent="0.25">
      <c r="B397" s="91"/>
      <c r="C397" s="90"/>
      <c r="D397" s="89"/>
      <c r="E397" s="90"/>
      <c r="F397" s="67">
        <f t="shared" si="12"/>
        <v>0</v>
      </c>
    </row>
    <row r="398" spans="2:6" hidden="1" x14ac:dyDescent="0.25">
      <c r="B398" s="91"/>
      <c r="C398" s="90"/>
      <c r="D398" s="89"/>
      <c r="E398" s="90"/>
      <c r="F398" s="67">
        <f t="shared" si="12"/>
        <v>0</v>
      </c>
    </row>
    <row r="399" spans="2:6" hidden="1" x14ac:dyDescent="0.25">
      <c r="B399" s="91"/>
      <c r="C399" s="90"/>
      <c r="D399" s="89"/>
      <c r="E399" s="90"/>
      <c r="F399" s="67">
        <f t="shared" si="12"/>
        <v>0</v>
      </c>
    </row>
    <row r="400" spans="2:6" hidden="1" x14ac:dyDescent="0.25">
      <c r="B400" s="91"/>
      <c r="C400" s="90"/>
      <c r="D400" s="89"/>
      <c r="E400" s="90"/>
      <c r="F400" s="67">
        <f t="shared" si="12"/>
        <v>0</v>
      </c>
    </row>
    <row r="401" spans="2:6" hidden="1" x14ac:dyDescent="0.25">
      <c r="B401" s="91"/>
      <c r="C401" s="90"/>
      <c r="D401" s="89"/>
      <c r="E401" s="90"/>
      <c r="F401" s="67">
        <f t="shared" si="12"/>
        <v>0</v>
      </c>
    </row>
    <row r="402" spans="2:6" hidden="1" x14ac:dyDescent="0.25">
      <c r="B402" s="91"/>
      <c r="C402" s="90"/>
      <c r="D402" s="89"/>
      <c r="E402" s="90"/>
      <c r="F402" s="67">
        <f t="shared" si="12"/>
        <v>0</v>
      </c>
    </row>
    <row r="403" spans="2:6" hidden="1" x14ac:dyDescent="0.25">
      <c r="B403" s="91"/>
      <c r="C403" s="90"/>
      <c r="D403" s="89"/>
      <c r="E403" s="90"/>
      <c r="F403" s="67">
        <f t="shared" si="12"/>
        <v>0</v>
      </c>
    </row>
    <row r="404" spans="2:6" hidden="1" x14ac:dyDescent="0.25">
      <c r="B404" s="91"/>
      <c r="C404" s="90"/>
      <c r="D404" s="89"/>
      <c r="E404" s="90"/>
      <c r="F404" s="67">
        <f t="shared" si="12"/>
        <v>0</v>
      </c>
    </row>
    <row r="405" spans="2:6" ht="15.75" hidden="1" thickBot="1" x14ac:dyDescent="0.3">
      <c r="B405" s="48" t="s">
        <v>18</v>
      </c>
      <c r="C405" s="49"/>
      <c r="D405" s="50"/>
      <c r="E405" s="49"/>
      <c r="F405" s="51">
        <f>SUM(F392:F404)</f>
        <v>0</v>
      </c>
    </row>
    <row r="406" spans="2:6" hidden="1" x14ac:dyDescent="0.25">
      <c r="B406" s="92" t="s">
        <v>19</v>
      </c>
      <c r="C406" s="52" t="s">
        <v>20</v>
      </c>
      <c r="D406" s="53"/>
      <c r="E406" s="54"/>
      <c r="F406" s="93"/>
    </row>
    <row r="407" spans="2:6" hidden="1" x14ac:dyDescent="0.25">
      <c r="C407" s="55" t="s">
        <v>21</v>
      </c>
      <c r="D407" s="56"/>
      <c r="E407" s="14"/>
      <c r="F407" s="57">
        <v>0</v>
      </c>
    </row>
    <row r="408" spans="2:6" hidden="1" x14ac:dyDescent="0.25">
      <c r="C408" s="55" t="s">
        <v>22</v>
      </c>
      <c r="D408" s="56"/>
      <c r="E408" s="14"/>
      <c r="F408" s="57">
        <v>0</v>
      </c>
    </row>
    <row r="409" spans="2:6" hidden="1" x14ac:dyDescent="0.25">
      <c r="C409" s="55" t="s">
        <v>23</v>
      </c>
      <c r="D409" s="94"/>
      <c r="E409" s="14"/>
      <c r="F409" s="57">
        <f>(D409)/100*C387</f>
        <v>0</v>
      </c>
    </row>
    <row r="410" spans="2:6" hidden="1" x14ac:dyDescent="0.25">
      <c r="C410" s="58" t="s">
        <v>24</v>
      </c>
      <c r="D410" s="56"/>
      <c r="E410" s="14"/>
      <c r="F410" s="95"/>
    </row>
    <row r="411" spans="2:6" hidden="1" x14ac:dyDescent="0.25">
      <c r="C411" s="58" t="s">
        <v>25</v>
      </c>
      <c r="D411" s="56"/>
      <c r="E411" s="14"/>
      <c r="F411" s="95"/>
    </row>
    <row r="412" spans="2:6" ht="15.75" hidden="1" thickBot="1" x14ac:dyDescent="0.3">
      <c r="C412" s="59" t="s">
        <v>26</v>
      </c>
      <c r="D412" s="60"/>
      <c r="E412" s="61"/>
      <c r="F412" s="65">
        <f>SUM(F406:F411)+F405</f>
        <v>0</v>
      </c>
    </row>
    <row r="413" spans="2:6" hidden="1" x14ac:dyDescent="0.25"/>
    <row r="414" spans="2:6" hidden="1" x14ac:dyDescent="0.25"/>
    <row r="415" spans="2:6" hidden="1" x14ac:dyDescent="0.25"/>
    <row r="416" spans="2:6" hidden="1" x14ac:dyDescent="0.25"/>
    <row r="417" spans="2:6" hidden="1" x14ac:dyDescent="0.25">
      <c r="B417" s="25" t="s">
        <v>5</v>
      </c>
      <c r="C417" s="106"/>
      <c r="D417" s="101"/>
      <c r="E417" s="26"/>
      <c r="F417" s="27"/>
    </row>
    <row r="418" spans="2:6" hidden="1" x14ac:dyDescent="0.25">
      <c r="B418" s="28" t="s">
        <v>6</v>
      </c>
      <c r="C418" s="107"/>
      <c r="D418" s="103"/>
      <c r="E418" s="63" t="s">
        <v>39</v>
      </c>
      <c r="F418" s="30"/>
    </row>
    <row r="419" spans="2:6" ht="15.75" hidden="1" thickBot="1" x14ac:dyDescent="0.3">
      <c r="B419" s="31" t="s">
        <v>8</v>
      </c>
      <c r="C419" s="108"/>
      <c r="D419" s="99"/>
      <c r="E419" s="32"/>
      <c r="F419" s="33"/>
    </row>
    <row r="420" spans="2:6" hidden="1" x14ac:dyDescent="0.25">
      <c r="B420" s="34" t="s">
        <v>9</v>
      </c>
      <c r="C420" s="34" t="s">
        <v>10</v>
      </c>
      <c r="D420" s="35" t="s">
        <v>11</v>
      </c>
      <c r="E420" s="36" t="s">
        <v>12</v>
      </c>
      <c r="F420" s="37" t="s">
        <v>11</v>
      </c>
    </row>
    <row r="421" spans="2:6" hidden="1" x14ac:dyDescent="0.25">
      <c r="B421" s="38"/>
      <c r="C421" s="39" t="s">
        <v>13</v>
      </c>
      <c r="D421" s="40" t="s">
        <v>13</v>
      </c>
      <c r="E421" s="41"/>
      <c r="F421" s="42"/>
    </row>
    <row r="422" spans="2:6" ht="15.75" hidden="1" thickBot="1" x14ac:dyDescent="0.3">
      <c r="B422" s="43" t="s">
        <v>14</v>
      </c>
      <c r="C422" s="43" t="s">
        <v>15</v>
      </c>
      <c r="D422" s="44" t="s">
        <v>10</v>
      </c>
      <c r="E422" s="45" t="s">
        <v>16</v>
      </c>
      <c r="F422" s="46" t="s">
        <v>17</v>
      </c>
    </row>
    <row r="423" spans="2:6" hidden="1" x14ac:dyDescent="0.25">
      <c r="B423" s="87"/>
      <c r="C423" s="104"/>
      <c r="D423" s="89"/>
      <c r="E423" s="90"/>
      <c r="F423" s="67">
        <f t="shared" ref="F423:F435" si="13">E423*D423</f>
        <v>0</v>
      </c>
    </row>
    <row r="424" spans="2:6" hidden="1" x14ac:dyDescent="0.25">
      <c r="B424" s="91"/>
      <c r="C424" s="90"/>
      <c r="D424" s="89"/>
      <c r="E424" s="90"/>
      <c r="F424" s="67">
        <f t="shared" si="13"/>
        <v>0</v>
      </c>
    </row>
    <row r="425" spans="2:6" hidden="1" x14ac:dyDescent="0.25">
      <c r="B425" s="91"/>
      <c r="C425" s="90"/>
      <c r="D425" s="89"/>
      <c r="E425" s="90"/>
      <c r="F425" s="67">
        <f t="shared" si="13"/>
        <v>0</v>
      </c>
    </row>
    <row r="426" spans="2:6" hidden="1" x14ac:dyDescent="0.25">
      <c r="B426" s="105"/>
      <c r="C426" s="90"/>
      <c r="D426" s="89"/>
      <c r="E426" s="90"/>
      <c r="F426" s="67">
        <f t="shared" si="13"/>
        <v>0</v>
      </c>
    </row>
    <row r="427" spans="2:6" hidden="1" x14ac:dyDescent="0.25">
      <c r="B427" s="91"/>
      <c r="C427" s="90"/>
      <c r="D427" s="89"/>
      <c r="E427" s="90"/>
      <c r="F427" s="67">
        <f t="shared" si="13"/>
        <v>0</v>
      </c>
    </row>
    <row r="428" spans="2:6" hidden="1" x14ac:dyDescent="0.25">
      <c r="B428" s="91"/>
      <c r="C428" s="90"/>
      <c r="D428" s="89"/>
      <c r="E428" s="90"/>
      <c r="F428" s="67">
        <f t="shared" si="13"/>
        <v>0</v>
      </c>
    </row>
    <row r="429" spans="2:6" hidden="1" x14ac:dyDescent="0.25">
      <c r="B429" s="91"/>
      <c r="C429" s="90"/>
      <c r="D429" s="89"/>
      <c r="E429" s="90"/>
      <c r="F429" s="67">
        <f t="shared" si="13"/>
        <v>0</v>
      </c>
    </row>
    <row r="430" spans="2:6" hidden="1" x14ac:dyDescent="0.25">
      <c r="B430" s="91"/>
      <c r="C430" s="90"/>
      <c r="D430" s="89"/>
      <c r="E430" s="90"/>
      <c r="F430" s="67">
        <f t="shared" si="13"/>
        <v>0</v>
      </c>
    </row>
    <row r="431" spans="2:6" hidden="1" x14ac:dyDescent="0.25">
      <c r="B431" s="91"/>
      <c r="C431" s="90"/>
      <c r="D431" s="89"/>
      <c r="E431" s="90"/>
      <c r="F431" s="67">
        <f t="shared" si="13"/>
        <v>0</v>
      </c>
    </row>
    <row r="432" spans="2:6" hidden="1" x14ac:dyDescent="0.25">
      <c r="B432" s="91"/>
      <c r="C432" s="90"/>
      <c r="D432" s="89"/>
      <c r="E432" s="90"/>
      <c r="F432" s="67">
        <f t="shared" si="13"/>
        <v>0</v>
      </c>
    </row>
    <row r="433" spans="2:6" hidden="1" x14ac:dyDescent="0.25">
      <c r="B433" s="91"/>
      <c r="C433" s="90"/>
      <c r="D433" s="89"/>
      <c r="E433" s="90"/>
      <c r="F433" s="67">
        <f t="shared" si="13"/>
        <v>0</v>
      </c>
    </row>
    <row r="434" spans="2:6" hidden="1" x14ac:dyDescent="0.25">
      <c r="B434" s="91"/>
      <c r="C434" s="90"/>
      <c r="D434" s="89"/>
      <c r="E434" s="90"/>
      <c r="F434" s="67">
        <f t="shared" si="13"/>
        <v>0</v>
      </c>
    </row>
    <row r="435" spans="2:6" hidden="1" x14ac:dyDescent="0.25">
      <c r="B435" s="91"/>
      <c r="C435" s="90"/>
      <c r="D435" s="89"/>
      <c r="E435" s="90"/>
      <c r="F435" s="67">
        <f t="shared" si="13"/>
        <v>0</v>
      </c>
    </row>
    <row r="436" spans="2:6" ht="15.75" hidden="1" thickBot="1" x14ac:dyDescent="0.3">
      <c r="B436" s="48" t="s">
        <v>18</v>
      </c>
      <c r="C436" s="49"/>
      <c r="D436" s="50"/>
      <c r="E436" s="49"/>
      <c r="F436" s="51">
        <f>SUM(F423:F435)</f>
        <v>0</v>
      </c>
    </row>
    <row r="437" spans="2:6" hidden="1" x14ac:dyDescent="0.25">
      <c r="B437" s="92" t="s">
        <v>19</v>
      </c>
      <c r="C437" s="52" t="s">
        <v>20</v>
      </c>
      <c r="D437" s="53"/>
      <c r="E437" s="54"/>
      <c r="F437" s="93"/>
    </row>
    <row r="438" spans="2:6" hidden="1" x14ac:dyDescent="0.25">
      <c r="C438" s="55" t="s">
        <v>21</v>
      </c>
      <c r="D438" s="56"/>
      <c r="E438" s="14"/>
      <c r="F438" s="57">
        <v>0</v>
      </c>
    </row>
    <row r="439" spans="2:6" hidden="1" x14ac:dyDescent="0.25">
      <c r="C439" s="55" t="s">
        <v>22</v>
      </c>
      <c r="D439" s="56"/>
      <c r="E439" s="14"/>
      <c r="F439" s="57">
        <v>0</v>
      </c>
    </row>
    <row r="440" spans="2:6" hidden="1" x14ac:dyDescent="0.25">
      <c r="C440" s="55" t="s">
        <v>23</v>
      </c>
      <c r="D440" s="94"/>
      <c r="E440" s="14"/>
      <c r="F440" s="57">
        <f>(D440)/100*C418</f>
        <v>0</v>
      </c>
    </row>
    <row r="441" spans="2:6" hidden="1" x14ac:dyDescent="0.25">
      <c r="C441" s="58" t="s">
        <v>24</v>
      </c>
      <c r="D441" s="56"/>
      <c r="E441" s="14"/>
      <c r="F441" s="95"/>
    </row>
    <row r="442" spans="2:6" hidden="1" x14ac:dyDescent="0.25">
      <c r="C442" s="58" t="s">
        <v>25</v>
      </c>
      <c r="D442" s="56"/>
      <c r="E442" s="14"/>
      <c r="F442" s="95"/>
    </row>
    <row r="443" spans="2:6" ht="15.75" hidden="1" thickBot="1" x14ac:dyDescent="0.3">
      <c r="C443" s="59" t="s">
        <v>26</v>
      </c>
      <c r="D443" s="60"/>
      <c r="E443" s="61"/>
      <c r="F443" s="65">
        <f>SUM(F437:F442)+F436</f>
        <v>0</v>
      </c>
    </row>
    <row r="444" spans="2:6" hidden="1" x14ac:dyDescent="0.25"/>
    <row r="445" spans="2:6" hidden="1" x14ac:dyDescent="0.25"/>
    <row r="446" spans="2:6" hidden="1" x14ac:dyDescent="0.25"/>
    <row r="447" spans="2:6" hidden="1" x14ac:dyDescent="0.25"/>
    <row r="448" spans="2:6" hidden="1" x14ac:dyDescent="0.25">
      <c r="B448" s="25" t="s">
        <v>5</v>
      </c>
      <c r="C448" s="106"/>
      <c r="D448" s="101"/>
      <c r="E448" s="26"/>
      <c r="F448" s="27"/>
    </row>
    <row r="449" spans="2:6" ht="15.75" hidden="1" thickBot="1" x14ac:dyDescent="0.3">
      <c r="B449" s="28" t="s">
        <v>6</v>
      </c>
      <c r="C449" s="68"/>
      <c r="D449" s="69"/>
      <c r="E449" s="63" t="s">
        <v>40</v>
      </c>
      <c r="F449" s="30"/>
    </row>
    <row r="450" spans="2:6" ht="15.75" hidden="1" thickBot="1" x14ac:dyDescent="0.3">
      <c r="B450" s="31" t="s">
        <v>8</v>
      </c>
      <c r="C450" s="108"/>
      <c r="D450" s="99"/>
      <c r="E450" s="32"/>
      <c r="F450" s="33"/>
    </row>
    <row r="451" spans="2:6" hidden="1" x14ac:dyDescent="0.25">
      <c r="B451" s="34" t="s">
        <v>9</v>
      </c>
      <c r="C451" s="34" t="s">
        <v>10</v>
      </c>
      <c r="D451" s="35" t="s">
        <v>11</v>
      </c>
      <c r="E451" s="36" t="s">
        <v>12</v>
      </c>
      <c r="F451" s="37" t="s">
        <v>11</v>
      </c>
    </row>
    <row r="452" spans="2:6" hidden="1" x14ac:dyDescent="0.25">
      <c r="B452" s="38"/>
      <c r="C452" s="39" t="s">
        <v>13</v>
      </c>
      <c r="D452" s="40" t="s">
        <v>13</v>
      </c>
      <c r="E452" s="41"/>
      <c r="F452" s="42"/>
    </row>
    <row r="453" spans="2:6" ht="15.75" hidden="1" thickBot="1" x14ac:dyDescent="0.3">
      <c r="B453" s="43" t="s">
        <v>14</v>
      </c>
      <c r="C453" s="43" t="s">
        <v>15</v>
      </c>
      <c r="D453" s="44" t="s">
        <v>10</v>
      </c>
      <c r="E453" s="45" t="s">
        <v>16</v>
      </c>
      <c r="F453" s="46" t="s">
        <v>17</v>
      </c>
    </row>
    <row r="454" spans="2:6" hidden="1" x14ac:dyDescent="0.25">
      <c r="B454" s="87"/>
      <c r="C454" s="104"/>
      <c r="D454" s="89"/>
      <c r="E454" s="90"/>
      <c r="F454" s="67">
        <f t="shared" ref="F454:F466" si="14">E454*D454</f>
        <v>0</v>
      </c>
    </row>
    <row r="455" spans="2:6" hidden="1" x14ac:dyDescent="0.25">
      <c r="B455" s="91"/>
      <c r="C455" s="90"/>
      <c r="D455" s="89"/>
      <c r="E455" s="90"/>
      <c r="F455" s="67">
        <f t="shared" si="14"/>
        <v>0</v>
      </c>
    </row>
    <row r="456" spans="2:6" hidden="1" x14ac:dyDescent="0.25">
      <c r="B456" s="91"/>
      <c r="C456" s="90"/>
      <c r="D456" s="89"/>
      <c r="E456" s="90"/>
      <c r="F456" s="67">
        <f t="shared" si="14"/>
        <v>0</v>
      </c>
    </row>
    <row r="457" spans="2:6" hidden="1" x14ac:dyDescent="0.25">
      <c r="B457" s="105"/>
      <c r="C457" s="90"/>
      <c r="D457" s="89"/>
      <c r="E457" s="90"/>
      <c r="F457" s="67">
        <f t="shared" si="14"/>
        <v>0</v>
      </c>
    </row>
    <row r="458" spans="2:6" hidden="1" x14ac:dyDescent="0.25">
      <c r="B458" s="91"/>
      <c r="C458" s="90"/>
      <c r="D458" s="89"/>
      <c r="E458" s="90"/>
      <c r="F458" s="67">
        <f t="shared" si="14"/>
        <v>0</v>
      </c>
    </row>
    <row r="459" spans="2:6" hidden="1" x14ac:dyDescent="0.25">
      <c r="B459" s="91"/>
      <c r="C459" s="90"/>
      <c r="D459" s="89"/>
      <c r="E459" s="90"/>
      <c r="F459" s="67">
        <f t="shared" si="14"/>
        <v>0</v>
      </c>
    </row>
    <row r="460" spans="2:6" hidden="1" x14ac:dyDescent="0.25">
      <c r="B460" s="91"/>
      <c r="C460" s="90"/>
      <c r="D460" s="89"/>
      <c r="E460" s="90"/>
      <c r="F460" s="67">
        <f t="shared" si="14"/>
        <v>0</v>
      </c>
    </row>
    <row r="461" spans="2:6" hidden="1" x14ac:dyDescent="0.25">
      <c r="B461" s="91"/>
      <c r="C461" s="90"/>
      <c r="D461" s="89"/>
      <c r="E461" s="90"/>
      <c r="F461" s="67">
        <f t="shared" si="14"/>
        <v>0</v>
      </c>
    </row>
    <row r="462" spans="2:6" hidden="1" x14ac:dyDescent="0.25">
      <c r="B462" s="91"/>
      <c r="C462" s="90"/>
      <c r="D462" s="89"/>
      <c r="E462" s="90"/>
      <c r="F462" s="67">
        <f t="shared" si="14"/>
        <v>0</v>
      </c>
    </row>
    <row r="463" spans="2:6" hidden="1" x14ac:dyDescent="0.25">
      <c r="B463" s="91"/>
      <c r="C463" s="90"/>
      <c r="D463" s="89"/>
      <c r="E463" s="90"/>
      <c r="F463" s="67">
        <f t="shared" si="14"/>
        <v>0</v>
      </c>
    </row>
    <row r="464" spans="2:6" hidden="1" x14ac:dyDescent="0.25">
      <c r="B464" s="91"/>
      <c r="C464" s="90"/>
      <c r="D464" s="89"/>
      <c r="E464" s="90"/>
      <c r="F464" s="67">
        <f t="shared" si="14"/>
        <v>0</v>
      </c>
    </row>
    <row r="465" spans="2:6" hidden="1" x14ac:dyDescent="0.25">
      <c r="B465" s="91"/>
      <c r="C465" s="90"/>
      <c r="D465" s="89"/>
      <c r="E465" s="90"/>
      <c r="F465" s="67">
        <f t="shared" si="14"/>
        <v>0</v>
      </c>
    </row>
    <row r="466" spans="2:6" hidden="1" x14ac:dyDescent="0.25">
      <c r="B466" s="91"/>
      <c r="C466" s="90"/>
      <c r="D466" s="89"/>
      <c r="E466" s="90"/>
      <c r="F466" s="67">
        <f t="shared" si="14"/>
        <v>0</v>
      </c>
    </row>
    <row r="467" spans="2:6" ht="15.75" hidden="1" thickBot="1" x14ac:dyDescent="0.3">
      <c r="B467" s="48" t="s">
        <v>18</v>
      </c>
      <c r="C467" s="49"/>
      <c r="D467" s="50"/>
      <c r="E467" s="49"/>
      <c r="F467" s="51">
        <f>SUM(F454:F466)</f>
        <v>0</v>
      </c>
    </row>
    <row r="468" spans="2:6" hidden="1" x14ac:dyDescent="0.25">
      <c r="B468" s="92" t="s">
        <v>19</v>
      </c>
      <c r="C468" s="52" t="s">
        <v>20</v>
      </c>
      <c r="D468" s="53"/>
      <c r="E468" s="54"/>
      <c r="F468" s="93"/>
    </row>
    <row r="469" spans="2:6" hidden="1" x14ac:dyDescent="0.25">
      <c r="C469" s="55" t="s">
        <v>21</v>
      </c>
      <c r="D469" s="56"/>
      <c r="E469" s="14"/>
      <c r="F469" s="57">
        <v>0</v>
      </c>
    </row>
    <row r="470" spans="2:6" hidden="1" x14ac:dyDescent="0.25">
      <c r="C470" s="55" t="s">
        <v>22</v>
      </c>
      <c r="D470" s="56"/>
      <c r="E470" s="14"/>
      <c r="F470" s="57">
        <v>0</v>
      </c>
    </row>
    <row r="471" spans="2:6" hidden="1" x14ac:dyDescent="0.25">
      <c r="C471" s="55" t="s">
        <v>23</v>
      </c>
      <c r="D471" s="94"/>
      <c r="E471" s="14"/>
      <c r="F471" s="57">
        <f>(D471)/100*C449</f>
        <v>0</v>
      </c>
    </row>
    <row r="472" spans="2:6" hidden="1" x14ac:dyDescent="0.25">
      <c r="C472" s="58" t="s">
        <v>24</v>
      </c>
      <c r="D472" s="56"/>
      <c r="E472" s="14"/>
      <c r="F472" s="95"/>
    </row>
    <row r="473" spans="2:6" hidden="1" x14ac:dyDescent="0.25">
      <c r="C473" s="58" t="s">
        <v>25</v>
      </c>
      <c r="D473" s="56"/>
      <c r="E473" s="14"/>
      <c r="F473" s="95"/>
    </row>
    <row r="474" spans="2:6" ht="15.75" hidden="1" thickBot="1" x14ac:dyDescent="0.3">
      <c r="C474" s="59" t="s">
        <v>26</v>
      </c>
      <c r="D474" s="60"/>
      <c r="E474" s="61"/>
      <c r="F474" s="65">
        <f>SUM(F468:F473)+F467</f>
        <v>0</v>
      </c>
    </row>
    <row r="475" spans="2:6" hidden="1" x14ac:dyDescent="0.25"/>
    <row r="476" spans="2:6" hidden="1" x14ac:dyDescent="0.25"/>
    <row r="477" spans="2:6" hidden="1" x14ac:dyDescent="0.25"/>
    <row r="478" spans="2:6" hidden="1" x14ac:dyDescent="0.25"/>
    <row r="479" spans="2:6" hidden="1" x14ac:dyDescent="0.25">
      <c r="B479" s="70"/>
      <c r="C479" s="70"/>
      <c r="D479" s="70"/>
      <c r="E479" s="70"/>
      <c r="F479" s="70"/>
    </row>
    <row r="480" spans="2:6" hidden="1" x14ac:dyDescent="0.25">
      <c r="B480" s="70"/>
      <c r="C480" s="70"/>
      <c r="D480" s="70"/>
      <c r="E480" s="70"/>
      <c r="F480" s="70"/>
    </row>
    <row r="481" spans="2:6" hidden="1" x14ac:dyDescent="0.25">
      <c r="B481" s="70"/>
      <c r="C481" s="70"/>
      <c r="D481" s="70"/>
      <c r="E481" s="70"/>
      <c r="F481" s="70"/>
    </row>
    <row r="482" spans="2:6" hidden="1" x14ac:dyDescent="0.25">
      <c r="C482" s="70"/>
      <c r="D482" s="70"/>
      <c r="E482" s="70"/>
      <c r="F482" s="70"/>
    </row>
    <row r="483" spans="2:6" hidden="1" x14ac:dyDescent="0.25">
      <c r="B483" s="71"/>
      <c r="C483" s="70"/>
      <c r="D483" s="70"/>
      <c r="E483" s="70"/>
      <c r="F483" s="70"/>
    </row>
    <row r="484" spans="2:6" hidden="1" x14ac:dyDescent="0.25">
      <c r="C484" s="70"/>
      <c r="D484" s="70"/>
      <c r="E484" s="70"/>
      <c r="F484" s="70"/>
    </row>
    <row r="485" spans="2:6" hidden="1" x14ac:dyDescent="0.25">
      <c r="B485" s="71"/>
      <c r="C485" s="70"/>
      <c r="D485" s="70"/>
      <c r="E485" s="70"/>
      <c r="F485" s="70"/>
    </row>
    <row r="486" spans="2:6" hidden="1" x14ac:dyDescent="0.25">
      <c r="B486" s="109"/>
      <c r="C486" s="70"/>
      <c r="D486" s="70"/>
      <c r="E486" s="70"/>
      <c r="F486" s="70"/>
    </row>
    <row r="487" spans="2:6" hidden="1" x14ac:dyDescent="0.25">
      <c r="B487" s="110"/>
      <c r="C487" s="70"/>
      <c r="D487" s="70"/>
      <c r="E487" s="70"/>
      <c r="F487" s="70"/>
    </row>
    <row r="488" spans="2:6" hidden="1" x14ac:dyDescent="0.25">
      <c r="B488" s="110"/>
      <c r="C488" s="110"/>
      <c r="D488" s="111"/>
      <c r="E488" s="110"/>
      <c r="F488" s="72"/>
    </row>
    <row r="489" spans="2:6" hidden="1" x14ac:dyDescent="0.25">
      <c r="B489" s="112"/>
      <c r="C489" s="110"/>
      <c r="D489" s="111"/>
      <c r="E489" s="110"/>
      <c r="F489" s="72"/>
    </row>
    <row r="490" spans="2:6" hidden="1" x14ac:dyDescent="0.25">
      <c r="B490" s="110"/>
      <c r="C490" s="110"/>
      <c r="D490" s="111"/>
      <c r="E490" s="110"/>
      <c r="F490" s="72"/>
    </row>
    <row r="491" spans="2:6" hidden="1" x14ac:dyDescent="0.25">
      <c r="B491" s="110"/>
      <c r="C491" s="110"/>
      <c r="D491" s="111"/>
      <c r="E491" s="110"/>
      <c r="F491" s="72"/>
    </row>
    <row r="492" spans="2:6" hidden="1" x14ac:dyDescent="0.25">
      <c r="B492" s="110"/>
      <c r="C492" s="110"/>
      <c r="D492" s="111"/>
      <c r="E492" s="110"/>
      <c r="F492" s="72"/>
    </row>
    <row r="493" spans="2:6" hidden="1" x14ac:dyDescent="0.25">
      <c r="B493" s="110"/>
      <c r="C493" s="110"/>
      <c r="D493" s="111"/>
      <c r="E493" s="110"/>
      <c r="F493" s="72"/>
    </row>
    <row r="494" spans="2:6" hidden="1" x14ac:dyDescent="0.25">
      <c r="B494" s="110"/>
      <c r="C494" s="110"/>
      <c r="D494" s="111"/>
      <c r="E494" s="110"/>
      <c r="F494" s="72"/>
    </row>
    <row r="495" spans="2:6" hidden="1" x14ac:dyDescent="0.25">
      <c r="B495" s="110"/>
      <c r="C495" s="110"/>
      <c r="D495" s="111"/>
      <c r="E495" s="110"/>
      <c r="F495" s="72"/>
    </row>
    <row r="496" spans="2:6" hidden="1" x14ac:dyDescent="0.25">
      <c r="B496" s="110"/>
      <c r="C496" s="110"/>
      <c r="D496" s="111"/>
      <c r="E496" s="110"/>
      <c r="F496" s="72"/>
    </row>
    <row r="497" spans="2:6" hidden="1" x14ac:dyDescent="0.25">
      <c r="B497" s="110"/>
      <c r="C497" s="110"/>
      <c r="D497" s="110"/>
      <c r="E497" s="110"/>
      <c r="F497" s="110"/>
    </row>
    <row r="498" spans="2:6" hidden="1" x14ac:dyDescent="0.25">
      <c r="B498" s="110"/>
      <c r="C498" s="110"/>
      <c r="D498" s="110"/>
      <c r="E498" s="110"/>
      <c r="F498" s="110"/>
    </row>
    <row r="499" spans="2:6" hidden="1" x14ac:dyDescent="0.25">
      <c r="B499" s="110"/>
      <c r="C499" s="110"/>
      <c r="D499" s="110"/>
      <c r="E499" s="110"/>
      <c r="F499" s="110"/>
    </row>
    <row r="500" spans="2:6" hidden="1" x14ac:dyDescent="0.25">
      <c r="B500" s="110"/>
      <c r="C500" s="110"/>
      <c r="D500" s="110"/>
      <c r="E500" s="110"/>
      <c r="F500" s="110"/>
    </row>
    <row r="501" spans="2:6" hidden="1" x14ac:dyDescent="0.25">
      <c r="B501" s="110"/>
      <c r="C501" s="110"/>
      <c r="D501" s="110"/>
      <c r="E501" s="110"/>
      <c r="F501" s="110"/>
    </row>
    <row r="502" spans="2:6" hidden="1" x14ac:dyDescent="0.25">
      <c r="B502" s="110"/>
      <c r="C502" s="110"/>
      <c r="D502" s="110"/>
      <c r="E502" s="110"/>
      <c r="F502" s="110"/>
    </row>
    <row r="503" spans="2:6" hidden="1" x14ac:dyDescent="0.25">
      <c r="B503" s="110"/>
      <c r="C503" s="110"/>
      <c r="D503" s="110"/>
      <c r="E503" s="110"/>
      <c r="F503" s="110"/>
    </row>
    <row r="504" spans="2:6" hidden="1" x14ac:dyDescent="0.25">
      <c r="B504" s="110"/>
      <c r="C504" s="110"/>
      <c r="D504" s="110"/>
      <c r="E504" s="110"/>
      <c r="F504" s="110"/>
    </row>
    <row r="505" spans="2:6" hidden="1" x14ac:dyDescent="0.25">
      <c r="B505" s="110"/>
      <c r="C505" s="110"/>
      <c r="D505" s="110"/>
      <c r="E505" s="110"/>
      <c r="F505" s="110"/>
    </row>
    <row r="506" spans="2:6" hidden="1" x14ac:dyDescent="0.25">
      <c r="B506" s="110"/>
      <c r="C506" s="110"/>
      <c r="D506" s="110"/>
      <c r="E506" s="110"/>
      <c r="F506" s="110"/>
    </row>
    <row r="507" spans="2:6" hidden="1" x14ac:dyDescent="0.25"/>
    <row r="508" spans="2:6" hidden="1" x14ac:dyDescent="0.25"/>
  </sheetData>
  <mergeCells count="2">
    <mergeCell ref="B2:F2"/>
    <mergeCell ref="C14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0B12-AABD-41A3-8F8A-3036BC462576}">
  <dimension ref="A1:O112"/>
  <sheetViews>
    <sheetView topLeftCell="C38" zoomScale="96" zoomScaleNormal="96" workbookViewId="0">
      <selection activeCell="N21" sqref="N21"/>
    </sheetView>
  </sheetViews>
  <sheetFormatPr baseColWidth="10" defaultColWidth="11.42578125" defaultRowHeight="15" x14ac:dyDescent="0.25"/>
  <cols>
    <col min="1" max="1" width="17.42578125" customWidth="1"/>
    <col min="2" max="2" width="22.5703125" customWidth="1"/>
    <col min="3" max="3" width="8.85546875" customWidth="1"/>
    <col min="4" max="4" width="18" customWidth="1"/>
    <col min="5" max="5" width="19.42578125" customWidth="1"/>
    <col min="6" max="6" width="21.140625" customWidth="1"/>
    <col min="7" max="7" width="16.5703125" customWidth="1"/>
    <col min="10" max="10" width="21.5703125" customWidth="1"/>
    <col min="12" max="12" width="17" customWidth="1"/>
    <col min="13" max="13" width="14.42578125" customWidth="1"/>
    <col min="14" max="14" width="13.5703125" customWidth="1"/>
    <col min="15" max="15" width="15.42578125" customWidth="1"/>
    <col min="257" max="257" width="17.42578125" customWidth="1"/>
    <col min="258" max="258" width="22.5703125" customWidth="1"/>
    <col min="259" max="259" width="8.85546875" customWidth="1"/>
    <col min="260" max="260" width="18" customWidth="1"/>
    <col min="261" max="261" width="19.42578125" customWidth="1"/>
    <col min="262" max="262" width="21.140625" customWidth="1"/>
    <col min="263" max="263" width="16.5703125" customWidth="1"/>
    <col min="266" max="266" width="21.5703125" customWidth="1"/>
    <col min="268" max="268" width="17" customWidth="1"/>
    <col min="269" max="269" width="14.42578125" customWidth="1"/>
    <col min="270" max="270" width="13.5703125" customWidth="1"/>
    <col min="271" max="271" width="15.42578125" customWidth="1"/>
    <col min="513" max="513" width="17.42578125" customWidth="1"/>
    <col min="514" max="514" width="22.5703125" customWidth="1"/>
    <col min="515" max="515" width="8.85546875" customWidth="1"/>
    <col min="516" max="516" width="18" customWidth="1"/>
    <col min="517" max="517" width="19.42578125" customWidth="1"/>
    <col min="518" max="518" width="21.140625" customWidth="1"/>
    <col min="519" max="519" width="16.5703125" customWidth="1"/>
    <col min="522" max="522" width="21.5703125" customWidth="1"/>
    <col min="524" max="524" width="17" customWidth="1"/>
    <col min="525" max="525" width="14.42578125" customWidth="1"/>
    <col min="526" max="526" width="13.5703125" customWidth="1"/>
    <col min="527" max="527" width="15.42578125" customWidth="1"/>
    <col min="769" max="769" width="17.42578125" customWidth="1"/>
    <col min="770" max="770" width="22.5703125" customWidth="1"/>
    <col min="771" max="771" width="8.85546875" customWidth="1"/>
    <col min="772" max="772" width="18" customWidth="1"/>
    <col min="773" max="773" width="19.42578125" customWidth="1"/>
    <col min="774" max="774" width="21.140625" customWidth="1"/>
    <col min="775" max="775" width="16.5703125" customWidth="1"/>
    <col min="778" max="778" width="21.5703125" customWidth="1"/>
    <col min="780" max="780" width="17" customWidth="1"/>
    <col min="781" max="781" width="14.42578125" customWidth="1"/>
    <col min="782" max="782" width="13.5703125" customWidth="1"/>
    <col min="783" max="783" width="15.42578125" customWidth="1"/>
    <col min="1025" max="1025" width="17.42578125" customWidth="1"/>
    <col min="1026" max="1026" width="22.5703125" customWidth="1"/>
    <col min="1027" max="1027" width="8.85546875" customWidth="1"/>
    <col min="1028" max="1028" width="18" customWidth="1"/>
    <col min="1029" max="1029" width="19.42578125" customWidth="1"/>
    <col min="1030" max="1030" width="21.140625" customWidth="1"/>
    <col min="1031" max="1031" width="16.5703125" customWidth="1"/>
    <col min="1034" max="1034" width="21.5703125" customWidth="1"/>
    <col min="1036" max="1036" width="17" customWidth="1"/>
    <col min="1037" max="1037" width="14.42578125" customWidth="1"/>
    <col min="1038" max="1038" width="13.5703125" customWidth="1"/>
    <col min="1039" max="1039" width="15.42578125" customWidth="1"/>
    <col min="1281" max="1281" width="17.42578125" customWidth="1"/>
    <col min="1282" max="1282" width="22.5703125" customWidth="1"/>
    <col min="1283" max="1283" width="8.85546875" customWidth="1"/>
    <col min="1284" max="1284" width="18" customWidth="1"/>
    <col min="1285" max="1285" width="19.42578125" customWidth="1"/>
    <col min="1286" max="1286" width="21.140625" customWidth="1"/>
    <col min="1287" max="1287" width="16.5703125" customWidth="1"/>
    <col min="1290" max="1290" width="21.5703125" customWidth="1"/>
    <col min="1292" max="1292" width="17" customWidth="1"/>
    <col min="1293" max="1293" width="14.42578125" customWidth="1"/>
    <col min="1294" max="1294" width="13.5703125" customWidth="1"/>
    <col min="1295" max="1295" width="15.42578125" customWidth="1"/>
    <col min="1537" max="1537" width="17.42578125" customWidth="1"/>
    <col min="1538" max="1538" width="22.5703125" customWidth="1"/>
    <col min="1539" max="1539" width="8.85546875" customWidth="1"/>
    <col min="1540" max="1540" width="18" customWidth="1"/>
    <col min="1541" max="1541" width="19.42578125" customWidth="1"/>
    <col min="1542" max="1542" width="21.140625" customWidth="1"/>
    <col min="1543" max="1543" width="16.5703125" customWidth="1"/>
    <col min="1546" max="1546" width="21.5703125" customWidth="1"/>
    <col min="1548" max="1548" width="17" customWidth="1"/>
    <col min="1549" max="1549" width="14.42578125" customWidth="1"/>
    <col min="1550" max="1550" width="13.5703125" customWidth="1"/>
    <col min="1551" max="1551" width="15.42578125" customWidth="1"/>
    <col min="1793" max="1793" width="17.42578125" customWidth="1"/>
    <col min="1794" max="1794" width="22.5703125" customWidth="1"/>
    <col min="1795" max="1795" width="8.85546875" customWidth="1"/>
    <col min="1796" max="1796" width="18" customWidth="1"/>
    <col min="1797" max="1797" width="19.42578125" customWidth="1"/>
    <col min="1798" max="1798" width="21.140625" customWidth="1"/>
    <col min="1799" max="1799" width="16.5703125" customWidth="1"/>
    <col min="1802" max="1802" width="21.5703125" customWidth="1"/>
    <col min="1804" max="1804" width="17" customWidth="1"/>
    <col min="1805" max="1805" width="14.42578125" customWidth="1"/>
    <col min="1806" max="1806" width="13.5703125" customWidth="1"/>
    <col min="1807" max="1807" width="15.42578125" customWidth="1"/>
    <col min="2049" max="2049" width="17.42578125" customWidth="1"/>
    <col min="2050" max="2050" width="22.5703125" customWidth="1"/>
    <col min="2051" max="2051" width="8.85546875" customWidth="1"/>
    <col min="2052" max="2052" width="18" customWidth="1"/>
    <col min="2053" max="2053" width="19.42578125" customWidth="1"/>
    <col min="2054" max="2054" width="21.140625" customWidth="1"/>
    <col min="2055" max="2055" width="16.5703125" customWidth="1"/>
    <col min="2058" max="2058" width="21.5703125" customWidth="1"/>
    <col min="2060" max="2060" width="17" customWidth="1"/>
    <col min="2061" max="2061" width="14.42578125" customWidth="1"/>
    <col min="2062" max="2062" width="13.5703125" customWidth="1"/>
    <col min="2063" max="2063" width="15.42578125" customWidth="1"/>
    <col min="2305" max="2305" width="17.42578125" customWidth="1"/>
    <col min="2306" max="2306" width="22.5703125" customWidth="1"/>
    <col min="2307" max="2307" width="8.85546875" customWidth="1"/>
    <col min="2308" max="2308" width="18" customWidth="1"/>
    <col min="2309" max="2309" width="19.42578125" customWidth="1"/>
    <col min="2310" max="2310" width="21.140625" customWidth="1"/>
    <col min="2311" max="2311" width="16.5703125" customWidth="1"/>
    <col min="2314" max="2314" width="21.5703125" customWidth="1"/>
    <col min="2316" max="2316" width="17" customWidth="1"/>
    <col min="2317" max="2317" width="14.42578125" customWidth="1"/>
    <col min="2318" max="2318" width="13.5703125" customWidth="1"/>
    <col min="2319" max="2319" width="15.42578125" customWidth="1"/>
    <col min="2561" max="2561" width="17.42578125" customWidth="1"/>
    <col min="2562" max="2562" width="22.5703125" customWidth="1"/>
    <col min="2563" max="2563" width="8.85546875" customWidth="1"/>
    <col min="2564" max="2564" width="18" customWidth="1"/>
    <col min="2565" max="2565" width="19.42578125" customWidth="1"/>
    <col min="2566" max="2566" width="21.140625" customWidth="1"/>
    <col min="2567" max="2567" width="16.5703125" customWidth="1"/>
    <col min="2570" max="2570" width="21.5703125" customWidth="1"/>
    <col min="2572" max="2572" width="17" customWidth="1"/>
    <col min="2573" max="2573" width="14.42578125" customWidth="1"/>
    <col min="2574" max="2574" width="13.5703125" customWidth="1"/>
    <col min="2575" max="2575" width="15.42578125" customWidth="1"/>
    <col min="2817" max="2817" width="17.42578125" customWidth="1"/>
    <col min="2818" max="2818" width="22.5703125" customWidth="1"/>
    <col min="2819" max="2819" width="8.85546875" customWidth="1"/>
    <col min="2820" max="2820" width="18" customWidth="1"/>
    <col min="2821" max="2821" width="19.42578125" customWidth="1"/>
    <col min="2822" max="2822" width="21.140625" customWidth="1"/>
    <col min="2823" max="2823" width="16.5703125" customWidth="1"/>
    <col min="2826" max="2826" width="21.5703125" customWidth="1"/>
    <col min="2828" max="2828" width="17" customWidth="1"/>
    <col min="2829" max="2829" width="14.42578125" customWidth="1"/>
    <col min="2830" max="2830" width="13.5703125" customWidth="1"/>
    <col min="2831" max="2831" width="15.42578125" customWidth="1"/>
    <col min="3073" max="3073" width="17.42578125" customWidth="1"/>
    <col min="3074" max="3074" width="22.5703125" customWidth="1"/>
    <col min="3075" max="3075" width="8.85546875" customWidth="1"/>
    <col min="3076" max="3076" width="18" customWidth="1"/>
    <col min="3077" max="3077" width="19.42578125" customWidth="1"/>
    <col min="3078" max="3078" width="21.140625" customWidth="1"/>
    <col min="3079" max="3079" width="16.5703125" customWidth="1"/>
    <col min="3082" max="3082" width="21.5703125" customWidth="1"/>
    <col min="3084" max="3084" width="17" customWidth="1"/>
    <col min="3085" max="3085" width="14.42578125" customWidth="1"/>
    <col min="3086" max="3086" width="13.5703125" customWidth="1"/>
    <col min="3087" max="3087" width="15.42578125" customWidth="1"/>
    <col min="3329" max="3329" width="17.42578125" customWidth="1"/>
    <col min="3330" max="3330" width="22.5703125" customWidth="1"/>
    <col min="3331" max="3331" width="8.85546875" customWidth="1"/>
    <col min="3332" max="3332" width="18" customWidth="1"/>
    <col min="3333" max="3333" width="19.42578125" customWidth="1"/>
    <col min="3334" max="3334" width="21.140625" customWidth="1"/>
    <col min="3335" max="3335" width="16.5703125" customWidth="1"/>
    <col min="3338" max="3338" width="21.5703125" customWidth="1"/>
    <col min="3340" max="3340" width="17" customWidth="1"/>
    <col min="3341" max="3341" width="14.42578125" customWidth="1"/>
    <col min="3342" max="3342" width="13.5703125" customWidth="1"/>
    <col min="3343" max="3343" width="15.42578125" customWidth="1"/>
    <col min="3585" max="3585" width="17.42578125" customWidth="1"/>
    <col min="3586" max="3586" width="22.5703125" customWidth="1"/>
    <col min="3587" max="3587" width="8.85546875" customWidth="1"/>
    <col min="3588" max="3588" width="18" customWidth="1"/>
    <col min="3589" max="3589" width="19.42578125" customWidth="1"/>
    <col min="3590" max="3590" width="21.140625" customWidth="1"/>
    <col min="3591" max="3591" width="16.5703125" customWidth="1"/>
    <col min="3594" max="3594" width="21.5703125" customWidth="1"/>
    <col min="3596" max="3596" width="17" customWidth="1"/>
    <col min="3597" max="3597" width="14.42578125" customWidth="1"/>
    <col min="3598" max="3598" width="13.5703125" customWidth="1"/>
    <col min="3599" max="3599" width="15.42578125" customWidth="1"/>
    <col min="3841" max="3841" width="17.42578125" customWidth="1"/>
    <col min="3842" max="3842" width="22.5703125" customWidth="1"/>
    <col min="3843" max="3843" width="8.85546875" customWidth="1"/>
    <col min="3844" max="3844" width="18" customWidth="1"/>
    <col min="3845" max="3845" width="19.42578125" customWidth="1"/>
    <col min="3846" max="3846" width="21.140625" customWidth="1"/>
    <col min="3847" max="3847" width="16.5703125" customWidth="1"/>
    <col min="3850" max="3850" width="21.5703125" customWidth="1"/>
    <col min="3852" max="3852" width="17" customWidth="1"/>
    <col min="3853" max="3853" width="14.42578125" customWidth="1"/>
    <col min="3854" max="3854" width="13.5703125" customWidth="1"/>
    <col min="3855" max="3855" width="15.42578125" customWidth="1"/>
    <col min="4097" max="4097" width="17.42578125" customWidth="1"/>
    <col min="4098" max="4098" width="22.5703125" customWidth="1"/>
    <col min="4099" max="4099" width="8.85546875" customWidth="1"/>
    <col min="4100" max="4100" width="18" customWidth="1"/>
    <col min="4101" max="4101" width="19.42578125" customWidth="1"/>
    <col min="4102" max="4102" width="21.140625" customWidth="1"/>
    <col min="4103" max="4103" width="16.5703125" customWidth="1"/>
    <col min="4106" max="4106" width="21.5703125" customWidth="1"/>
    <col min="4108" max="4108" width="17" customWidth="1"/>
    <col min="4109" max="4109" width="14.42578125" customWidth="1"/>
    <col min="4110" max="4110" width="13.5703125" customWidth="1"/>
    <col min="4111" max="4111" width="15.42578125" customWidth="1"/>
    <col min="4353" max="4353" width="17.42578125" customWidth="1"/>
    <col min="4354" max="4354" width="22.5703125" customWidth="1"/>
    <col min="4355" max="4355" width="8.85546875" customWidth="1"/>
    <col min="4356" max="4356" width="18" customWidth="1"/>
    <col min="4357" max="4357" width="19.42578125" customWidth="1"/>
    <col min="4358" max="4358" width="21.140625" customWidth="1"/>
    <col min="4359" max="4359" width="16.5703125" customWidth="1"/>
    <col min="4362" max="4362" width="21.5703125" customWidth="1"/>
    <col min="4364" max="4364" width="17" customWidth="1"/>
    <col min="4365" max="4365" width="14.42578125" customWidth="1"/>
    <col min="4366" max="4366" width="13.5703125" customWidth="1"/>
    <col min="4367" max="4367" width="15.42578125" customWidth="1"/>
    <col min="4609" max="4609" width="17.42578125" customWidth="1"/>
    <col min="4610" max="4610" width="22.5703125" customWidth="1"/>
    <col min="4611" max="4611" width="8.85546875" customWidth="1"/>
    <col min="4612" max="4612" width="18" customWidth="1"/>
    <col min="4613" max="4613" width="19.42578125" customWidth="1"/>
    <col min="4614" max="4614" width="21.140625" customWidth="1"/>
    <col min="4615" max="4615" width="16.5703125" customWidth="1"/>
    <col min="4618" max="4618" width="21.5703125" customWidth="1"/>
    <col min="4620" max="4620" width="17" customWidth="1"/>
    <col min="4621" max="4621" width="14.42578125" customWidth="1"/>
    <col min="4622" max="4622" width="13.5703125" customWidth="1"/>
    <col min="4623" max="4623" width="15.42578125" customWidth="1"/>
    <col min="4865" max="4865" width="17.42578125" customWidth="1"/>
    <col min="4866" max="4866" width="22.5703125" customWidth="1"/>
    <col min="4867" max="4867" width="8.85546875" customWidth="1"/>
    <col min="4868" max="4868" width="18" customWidth="1"/>
    <col min="4869" max="4869" width="19.42578125" customWidth="1"/>
    <col min="4870" max="4870" width="21.140625" customWidth="1"/>
    <col min="4871" max="4871" width="16.5703125" customWidth="1"/>
    <col min="4874" max="4874" width="21.5703125" customWidth="1"/>
    <col min="4876" max="4876" width="17" customWidth="1"/>
    <col min="4877" max="4877" width="14.42578125" customWidth="1"/>
    <col min="4878" max="4878" width="13.5703125" customWidth="1"/>
    <col min="4879" max="4879" width="15.42578125" customWidth="1"/>
    <col min="5121" max="5121" width="17.42578125" customWidth="1"/>
    <col min="5122" max="5122" width="22.5703125" customWidth="1"/>
    <col min="5123" max="5123" width="8.85546875" customWidth="1"/>
    <col min="5124" max="5124" width="18" customWidth="1"/>
    <col min="5125" max="5125" width="19.42578125" customWidth="1"/>
    <col min="5126" max="5126" width="21.140625" customWidth="1"/>
    <col min="5127" max="5127" width="16.5703125" customWidth="1"/>
    <col min="5130" max="5130" width="21.5703125" customWidth="1"/>
    <col min="5132" max="5132" width="17" customWidth="1"/>
    <col min="5133" max="5133" width="14.42578125" customWidth="1"/>
    <col min="5134" max="5134" width="13.5703125" customWidth="1"/>
    <col min="5135" max="5135" width="15.42578125" customWidth="1"/>
    <col min="5377" max="5377" width="17.42578125" customWidth="1"/>
    <col min="5378" max="5378" width="22.5703125" customWidth="1"/>
    <col min="5379" max="5379" width="8.85546875" customWidth="1"/>
    <col min="5380" max="5380" width="18" customWidth="1"/>
    <col min="5381" max="5381" width="19.42578125" customWidth="1"/>
    <col min="5382" max="5382" width="21.140625" customWidth="1"/>
    <col min="5383" max="5383" width="16.5703125" customWidth="1"/>
    <col min="5386" max="5386" width="21.5703125" customWidth="1"/>
    <col min="5388" max="5388" width="17" customWidth="1"/>
    <col min="5389" max="5389" width="14.42578125" customWidth="1"/>
    <col min="5390" max="5390" width="13.5703125" customWidth="1"/>
    <col min="5391" max="5391" width="15.42578125" customWidth="1"/>
    <col min="5633" max="5633" width="17.42578125" customWidth="1"/>
    <col min="5634" max="5634" width="22.5703125" customWidth="1"/>
    <col min="5635" max="5635" width="8.85546875" customWidth="1"/>
    <col min="5636" max="5636" width="18" customWidth="1"/>
    <col min="5637" max="5637" width="19.42578125" customWidth="1"/>
    <col min="5638" max="5638" width="21.140625" customWidth="1"/>
    <col min="5639" max="5639" width="16.5703125" customWidth="1"/>
    <col min="5642" max="5642" width="21.5703125" customWidth="1"/>
    <col min="5644" max="5644" width="17" customWidth="1"/>
    <col min="5645" max="5645" width="14.42578125" customWidth="1"/>
    <col min="5646" max="5646" width="13.5703125" customWidth="1"/>
    <col min="5647" max="5647" width="15.42578125" customWidth="1"/>
    <col min="5889" max="5889" width="17.42578125" customWidth="1"/>
    <col min="5890" max="5890" width="22.5703125" customWidth="1"/>
    <col min="5891" max="5891" width="8.85546875" customWidth="1"/>
    <col min="5892" max="5892" width="18" customWidth="1"/>
    <col min="5893" max="5893" width="19.42578125" customWidth="1"/>
    <col min="5894" max="5894" width="21.140625" customWidth="1"/>
    <col min="5895" max="5895" width="16.5703125" customWidth="1"/>
    <col min="5898" max="5898" width="21.5703125" customWidth="1"/>
    <col min="5900" max="5900" width="17" customWidth="1"/>
    <col min="5901" max="5901" width="14.42578125" customWidth="1"/>
    <col min="5902" max="5902" width="13.5703125" customWidth="1"/>
    <col min="5903" max="5903" width="15.42578125" customWidth="1"/>
    <col min="6145" max="6145" width="17.42578125" customWidth="1"/>
    <col min="6146" max="6146" width="22.5703125" customWidth="1"/>
    <col min="6147" max="6147" width="8.85546875" customWidth="1"/>
    <col min="6148" max="6148" width="18" customWidth="1"/>
    <col min="6149" max="6149" width="19.42578125" customWidth="1"/>
    <col min="6150" max="6150" width="21.140625" customWidth="1"/>
    <col min="6151" max="6151" width="16.5703125" customWidth="1"/>
    <col min="6154" max="6154" width="21.5703125" customWidth="1"/>
    <col min="6156" max="6156" width="17" customWidth="1"/>
    <col min="6157" max="6157" width="14.42578125" customWidth="1"/>
    <col min="6158" max="6158" width="13.5703125" customWidth="1"/>
    <col min="6159" max="6159" width="15.42578125" customWidth="1"/>
    <col min="6401" max="6401" width="17.42578125" customWidth="1"/>
    <col min="6402" max="6402" width="22.5703125" customWidth="1"/>
    <col min="6403" max="6403" width="8.85546875" customWidth="1"/>
    <col min="6404" max="6404" width="18" customWidth="1"/>
    <col min="6405" max="6405" width="19.42578125" customWidth="1"/>
    <col min="6406" max="6406" width="21.140625" customWidth="1"/>
    <col min="6407" max="6407" width="16.5703125" customWidth="1"/>
    <col min="6410" max="6410" width="21.5703125" customWidth="1"/>
    <col min="6412" max="6412" width="17" customWidth="1"/>
    <col min="6413" max="6413" width="14.42578125" customWidth="1"/>
    <col min="6414" max="6414" width="13.5703125" customWidth="1"/>
    <col min="6415" max="6415" width="15.42578125" customWidth="1"/>
    <col min="6657" max="6657" width="17.42578125" customWidth="1"/>
    <col min="6658" max="6658" width="22.5703125" customWidth="1"/>
    <col min="6659" max="6659" width="8.85546875" customWidth="1"/>
    <col min="6660" max="6660" width="18" customWidth="1"/>
    <col min="6661" max="6661" width="19.42578125" customWidth="1"/>
    <col min="6662" max="6662" width="21.140625" customWidth="1"/>
    <col min="6663" max="6663" width="16.5703125" customWidth="1"/>
    <col min="6666" max="6666" width="21.5703125" customWidth="1"/>
    <col min="6668" max="6668" width="17" customWidth="1"/>
    <col min="6669" max="6669" width="14.42578125" customWidth="1"/>
    <col min="6670" max="6670" width="13.5703125" customWidth="1"/>
    <col min="6671" max="6671" width="15.42578125" customWidth="1"/>
    <col min="6913" max="6913" width="17.42578125" customWidth="1"/>
    <col min="6914" max="6914" width="22.5703125" customWidth="1"/>
    <col min="6915" max="6915" width="8.85546875" customWidth="1"/>
    <col min="6916" max="6916" width="18" customWidth="1"/>
    <col min="6917" max="6917" width="19.42578125" customWidth="1"/>
    <col min="6918" max="6918" width="21.140625" customWidth="1"/>
    <col min="6919" max="6919" width="16.5703125" customWidth="1"/>
    <col min="6922" max="6922" width="21.5703125" customWidth="1"/>
    <col min="6924" max="6924" width="17" customWidth="1"/>
    <col min="6925" max="6925" width="14.42578125" customWidth="1"/>
    <col min="6926" max="6926" width="13.5703125" customWidth="1"/>
    <col min="6927" max="6927" width="15.42578125" customWidth="1"/>
    <col min="7169" max="7169" width="17.42578125" customWidth="1"/>
    <col min="7170" max="7170" width="22.5703125" customWidth="1"/>
    <col min="7171" max="7171" width="8.85546875" customWidth="1"/>
    <col min="7172" max="7172" width="18" customWidth="1"/>
    <col min="7173" max="7173" width="19.42578125" customWidth="1"/>
    <col min="7174" max="7174" width="21.140625" customWidth="1"/>
    <col min="7175" max="7175" width="16.5703125" customWidth="1"/>
    <col min="7178" max="7178" width="21.5703125" customWidth="1"/>
    <col min="7180" max="7180" width="17" customWidth="1"/>
    <col min="7181" max="7181" width="14.42578125" customWidth="1"/>
    <col min="7182" max="7182" width="13.5703125" customWidth="1"/>
    <col min="7183" max="7183" width="15.42578125" customWidth="1"/>
    <col min="7425" max="7425" width="17.42578125" customWidth="1"/>
    <col min="7426" max="7426" width="22.5703125" customWidth="1"/>
    <col min="7427" max="7427" width="8.85546875" customWidth="1"/>
    <col min="7428" max="7428" width="18" customWidth="1"/>
    <col min="7429" max="7429" width="19.42578125" customWidth="1"/>
    <col min="7430" max="7430" width="21.140625" customWidth="1"/>
    <col min="7431" max="7431" width="16.5703125" customWidth="1"/>
    <col min="7434" max="7434" width="21.5703125" customWidth="1"/>
    <col min="7436" max="7436" width="17" customWidth="1"/>
    <col min="7437" max="7437" width="14.42578125" customWidth="1"/>
    <col min="7438" max="7438" width="13.5703125" customWidth="1"/>
    <col min="7439" max="7439" width="15.42578125" customWidth="1"/>
    <col min="7681" max="7681" width="17.42578125" customWidth="1"/>
    <col min="7682" max="7682" width="22.5703125" customWidth="1"/>
    <col min="7683" max="7683" width="8.85546875" customWidth="1"/>
    <col min="7684" max="7684" width="18" customWidth="1"/>
    <col min="7685" max="7685" width="19.42578125" customWidth="1"/>
    <col min="7686" max="7686" width="21.140625" customWidth="1"/>
    <col min="7687" max="7687" width="16.5703125" customWidth="1"/>
    <col min="7690" max="7690" width="21.5703125" customWidth="1"/>
    <col min="7692" max="7692" width="17" customWidth="1"/>
    <col min="7693" max="7693" width="14.42578125" customWidth="1"/>
    <col min="7694" max="7694" width="13.5703125" customWidth="1"/>
    <col min="7695" max="7695" width="15.42578125" customWidth="1"/>
    <col min="7937" max="7937" width="17.42578125" customWidth="1"/>
    <col min="7938" max="7938" width="22.5703125" customWidth="1"/>
    <col min="7939" max="7939" width="8.85546875" customWidth="1"/>
    <col min="7940" max="7940" width="18" customWidth="1"/>
    <col min="7941" max="7941" width="19.42578125" customWidth="1"/>
    <col min="7942" max="7942" width="21.140625" customWidth="1"/>
    <col min="7943" max="7943" width="16.5703125" customWidth="1"/>
    <col min="7946" max="7946" width="21.5703125" customWidth="1"/>
    <col min="7948" max="7948" width="17" customWidth="1"/>
    <col min="7949" max="7949" width="14.42578125" customWidth="1"/>
    <col min="7950" max="7950" width="13.5703125" customWidth="1"/>
    <col min="7951" max="7951" width="15.42578125" customWidth="1"/>
    <col min="8193" max="8193" width="17.42578125" customWidth="1"/>
    <col min="8194" max="8194" width="22.5703125" customWidth="1"/>
    <col min="8195" max="8195" width="8.85546875" customWidth="1"/>
    <col min="8196" max="8196" width="18" customWidth="1"/>
    <col min="8197" max="8197" width="19.42578125" customWidth="1"/>
    <col min="8198" max="8198" width="21.140625" customWidth="1"/>
    <col min="8199" max="8199" width="16.5703125" customWidth="1"/>
    <col min="8202" max="8202" width="21.5703125" customWidth="1"/>
    <col min="8204" max="8204" width="17" customWidth="1"/>
    <col min="8205" max="8205" width="14.42578125" customWidth="1"/>
    <col min="8206" max="8206" width="13.5703125" customWidth="1"/>
    <col min="8207" max="8207" width="15.42578125" customWidth="1"/>
    <col min="8449" max="8449" width="17.42578125" customWidth="1"/>
    <col min="8450" max="8450" width="22.5703125" customWidth="1"/>
    <col min="8451" max="8451" width="8.85546875" customWidth="1"/>
    <col min="8452" max="8452" width="18" customWidth="1"/>
    <col min="8453" max="8453" width="19.42578125" customWidth="1"/>
    <col min="8454" max="8454" width="21.140625" customWidth="1"/>
    <col min="8455" max="8455" width="16.5703125" customWidth="1"/>
    <col min="8458" max="8458" width="21.5703125" customWidth="1"/>
    <col min="8460" max="8460" width="17" customWidth="1"/>
    <col min="8461" max="8461" width="14.42578125" customWidth="1"/>
    <col min="8462" max="8462" width="13.5703125" customWidth="1"/>
    <col min="8463" max="8463" width="15.42578125" customWidth="1"/>
    <col min="8705" max="8705" width="17.42578125" customWidth="1"/>
    <col min="8706" max="8706" width="22.5703125" customWidth="1"/>
    <col min="8707" max="8707" width="8.85546875" customWidth="1"/>
    <col min="8708" max="8708" width="18" customWidth="1"/>
    <col min="8709" max="8709" width="19.42578125" customWidth="1"/>
    <col min="8710" max="8710" width="21.140625" customWidth="1"/>
    <col min="8711" max="8711" width="16.5703125" customWidth="1"/>
    <col min="8714" max="8714" width="21.5703125" customWidth="1"/>
    <col min="8716" max="8716" width="17" customWidth="1"/>
    <col min="8717" max="8717" width="14.42578125" customWidth="1"/>
    <col min="8718" max="8718" width="13.5703125" customWidth="1"/>
    <col min="8719" max="8719" width="15.42578125" customWidth="1"/>
    <col min="8961" max="8961" width="17.42578125" customWidth="1"/>
    <col min="8962" max="8962" width="22.5703125" customWidth="1"/>
    <col min="8963" max="8963" width="8.85546875" customWidth="1"/>
    <col min="8964" max="8964" width="18" customWidth="1"/>
    <col min="8965" max="8965" width="19.42578125" customWidth="1"/>
    <col min="8966" max="8966" width="21.140625" customWidth="1"/>
    <col min="8967" max="8967" width="16.5703125" customWidth="1"/>
    <col min="8970" max="8970" width="21.5703125" customWidth="1"/>
    <col min="8972" max="8972" width="17" customWidth="1"/>
    <col min="8973" max="8973" width="14.42578125" customWidth="1"/>
    <col min="8974" max="8974" width="13.5703125" customWidth="1"/>
    <col min="8975" max="8975" width="15.42578125" customWidth="1"/>
    <col min="9217" max="9217" width="17.42578125" customWidth="1"/>
    <col min="9218" max="9218" width="22.5703125" customWidth="1"/>
    <col min="9219" max="9219" width="8.85546875" customWidth="1"/>
    <col min="9220" max="9220" width="18" customWidth="1"/>
    <col min="9221" max="9221" width="19.42578125" customWidth="1"/>
    <col min="9222" max="9222" width="21.140625" customWidth="1"/>
    <col min="9223" max="9223" width="16.5703125" customWidth="1"/>
    <col min="9226" max="9226" width="21.5703125" customWidth="1"/>
    <col min="9228" max="9228" width="17" customWidth="1"/>
    <col min="9229" max="9229" width="14.42578125" customWidth="1"/>
    <col min="9230" max="9230" width="13.5703125" customWidth="1"/>
    <col min="9231" max="9231" width="15.42578125" customWidth="1"/>
    <col min="9473" max="9473" width="17.42578125" customWidth="1"/>
    <col min="9474" max="9474" width="22.5703125" customWidth="1"/>
    <col min="9475" max="9475" width="8.85546875" customWidth="1"/>
    <col min="9476" max="9476" width="18" customWidth="1"/>
    <col min="9477" max="9477" width="19.42578125" customWidth="1"/>
    <col min="9478" max="9478" width="21.140625" customWidth="1"/>
    <col min="9479" max="9479" width="16.5703125" customWidth="1"/>
    <col min="9482" max="9482" width="21.5703125" customWidth="1"/>
    <col min="9484" max="9484" width="17" customWidth="1"/>
    <col min="9485" max="9485" width="14.42578125" customWidth="1"/>
    <col min="9486" max="9486" width="13.5703125" customWidth="1"/>
    <col min="9487" max="9487" width="15.42578125" customWidth="1"/>
    <col min="9729" max="9729" width="17.42578125" customWidth="1"/>
    <col min="9730" max="9730" width="22.5703125" customWidth="1"/>
    <col min="9731" max="9731" width="8.85546875" customWidth="1"/>
    <col min="9732" max="9732" width="18" customWidth="1"/>
    <col min="9733" max="9733" width="19.42578125" customWidth="1"/>
    <col min="9734" max="9734" width="21.140625" customWidth="1"/>
    <col min="9735" max="9735" width="16.5703125" customWidth="1"/>
    <col min="9738" max="9738" width="21.5703125" customWidth="1"/>
    <col min="9740" max="9740" width="17" customWidth="1"/>
    <col min="9741" max="9741" width="14.42578125" customWidth="1"/>
    <col min="9742" max="9742" width="13.5703125" customWidth="1"/>
    <col min="9743" max="9743" width="15.42578125" customWidth="1"/>
    <col min="9985" max="9985" width="17.42578125" customWidth="1"/>
    <col min="9986" max="9986" width="22.5703125" customWidth="1"/>
    <col min="9987" max="9987" width="8.85546875" customWidth="1"/>
    <col min="9988" max="9988" width="18" customWidth="1"/>
    <col min="9989" max="9989" width="19.42578125" customWidth="1"/>
    <col min="9990" max="9990" width="21.140625" customWidth="1"/>
    <col min="9991" max="9991" width="16.5703125" customWidth="1"/>
    <col min="9994" max="9994" width="21.5703125" customWidth="1"/>
    <col min="9996" max="9996" width="17" customWidth="1"/>
    <col min="9997" max="9997" width="14.42578125" customWidth="1"/>
    <col min="9998" max="9998" width="13.5703125" customWidth="1"/>
    <col min="9999" max="9999" width="15.42578125" customWidth="1"/>
    <col min="10241" max="10241" width="17.42578125" customWidth="1"/>
    <col min="10242" max="10242" width="22.5703125" customWidth="1"/>
    <col min="10243" max="10243" width="8.85546875" customWidth="1"/>
    <col min="10244" max="10244" width="18" customWidth="1"/>
    <col min="10245" max="10245" width="19.42578125" customWidth="1"/>
    <col min="10246" max="10246" width="21.140625" customWidth="1"/>
    <col min="10247" max="10247" width="16.5703125" customWidth="1"/>
    <col min="10250" max="10250" width="21.5703125" customWidth="1"/>
    <col min="10252" max="10252" width="17" customWidth="1"/>
    <col min="10253" max="10253" width="14.42578125" customWidth="1"/>
    <col min="10254" max="10254" width="13.5703125" customWidth="1"/>
    <col min="10255" max="10255" width="15.42578125" customWidth="1"/>
    <col min="10497" max="10497" width="17.42578125" customWidth="1"/>
    <col min="10498" max="10498" width="22.5703125" customWidth="1"/>
    <col min="10499" max="10499" width="8.85546875" customWidth="1"/>
    <col min="10500" max="10500" width="18" customWidth="1"/>
    <col min="10501" max="10501" width="19.42578125" customWidth="1"/>
    <col min="10502" max="10502" width="21.140625" customWidth="1"/>
    <col min="10503" max="10503" width="16.5703125" customWidth="1"/>
    <col min="10506" max="10506" width="21.5703125" customWidth="1"/>
    <col min="10508" max="10508" width="17" customWidth="1"/>
    <col min="10509" max="10509" width="14.42578125" customWidth="1"/>
    <col min="10510" max="10510" width="13.5703125" customWidth="1"/>
    <col min="10511" max="10511" width="15.42578125" customWidth="1"/>
    <col min="10753" max="10753" width="17.42578125" customWidth="1"/>
    <col min="10754" max="10754" width="22.5703125" customWidth="1"/>
    <col min="10755" max="10755" width="8.85546875" customWidth="1"/>
    <col min="10756" max="10756" width="18" customWidth="1"/>
    <col min="10757" max="10757" width="19.42578125" customWidth="1"/>
    <col min="10758" max="10758" width="21.140625" customWidth="1"/>
    <col min="10759" max="10759" width="16.5703125" customWidth="1"/>
    <col min="10762" max="10762" width="21.5703125" customWidth="1"/>
    <col min="10764" max="10764" width="17" customWidth="1"/>
    <col min="10765" max="10765" width="14.42578125" customWidth="1"/>
    <col min="10766" max="10766" width="13.5703125" customWidth="1"/>
    <col min="10767" max="10767" width="15.42578125" customWidth="1"/>
    <col min="11009" max="11009" width="17.42578125" customWidth="1"/>
    <col min="11010" max="11010" width="22.5703125" customWidth="1"/>
    <col min="11011" max="11011" width="8.85546875" customWidth="1"/>
    <col min="11012" max="11012" width="18" customWidth="1"/>
    <col min="11013" max="11013" width="19.42578125" customWidth="1"/>
    <col min="11014" max="11014" width="21.140625" customWidth="1"/>
    <col min="11015" max="11015" width="16.5703125" customWidth="1"/>
    <col min="11018" max="11018" width="21.5703125" customWidth="1"/>
    <col min="11020" max="11020" width="17" customWidth="1"/>
    <col min="11021" max="11021" width="14.42578125" customWidth="1"/>
    <col min="11022" max="11022" width="13.5703125" customWidth="1"/>
    <col min="11023" max="11023" width="15.42578125" customWidth="1"/>
    <col min="11265" max="11265" width="17.42578125" customWidth="1"/>
    <col min="11266" max="11266" width="22.5703125" customWidth="1"/>
    <col min="11267" max="11267" width="8.85546875" customWidth="1"/>
    <col min="11268" max="11268" width="18" customWidth="1"/>
    <col min="11269" max="11269" width="19.42578125" customWidth="1"/>
    <col min="11270" max="11270" width="21.140625" customWidth="1"/>
    <col min="11271" max="11271" width="16.5703125" customWidth="1"/>
    <col min="11274" max="11274" width="21.5703125" customWidth="1"/>
    <col min="11276" max="11276" width="17" customWidth="1"/>
    <col min="11277" max="11277" width="14.42578125" customWidth="1"/>
    <col min="11278" max="11278" width="13.5703125" customWidth="1"/>
    <col min="11279" max="11279" width="15.42578125" customWidth="1"/>
    <col min="11521" max="11521" width="17.42578125" customWidth="1"/>
    <col min="11522" max="11522" width="22.5703125" customWidth="1"/>
    <col min="11523" max="11523" width="8.85546875" customWidth="1"/>
    <col min="11524" max="11524" width="18" customWidth="1"/>
    <col min="11525" max="11525" width="19.42578125" customWidth="1"/>
    <col min="11526" max="11526" width="21.140625" customWidth="1"/>
    <col min="11527" max="11527" width="16.5703125" customWidth="1"/>
    <col min="11530" max="11530" width="21.5703125" customWidth="1"/>
    <col min="11532" max="11532" width="17" customWidth="1"/>
    <col min="11533" max="11533" width="14.42578125" customWidth="1"/>
    <col min="11534" max="11534" width="13.5703125" customWidth="1"/>
    <col min="11535" max="11535" width="15.42578125" customWidth="1"/>
    <col min="11777" max="11777" width="17.42578125" customWidth="1"/>
    <col min="11778" max="11778" width="22.5703125" customWidth="1"/>
    <col min="11779" max="11779" width="8.85546875" customWidth="1"/>
    <col min="11780" max="11780" width="18" customWidth="1"/>
    <col min="11781" max="11781" width="19.42578125" customWidth="1"/>
    <col min="11782" max="11782" width="21.140625" customWidth="1"/>
    <col min="11783" max="11783" width="16.5703125" customWidth="1"/>
    <col min="11786" max="11786" width="21.5703125" customWidth="1"/>
    <col min="11788" max="11788" width="17" customWidth="1"/>
    <col min="11789" max="11789" width="14.42578125" customWidth="1"/>
    <col min="11790" max="11790" width="13.5703125" customWidth="1"/>
    <col min="11791" max="11791" width="15.42578125" customWidth="1"/>
    <col min="12033" max="12033" width="17.42578125" customWidth="1"/>
    <col min="12034" max="12034" width="22.5703125" customWidth="1"/>
    <col min="12035" max="12035" width="8.85546875" customWidth="1"/>
    <col min="12036" max="12036" width="18" customWidth="1"/>
    <col min="12037" max="12037" width="19.42578125" customWidth="1"/>
    <col min="12038" max="12038" width="21.140625" customWidth="1"/>
    <col min="12039" max="12039" width="16.5703125" customWidth="1"/>
    <col min="12042" max="12042" width="21.5703125" customWidth="1"/>
    <col min="12044" max="12044" width="17" customWidth="1"/>
    <col min="12045" max="12045" width="14.42578125" customWidth="1"/>
    <col min="12046" max="12046" width="13.5703125" customWidth="1"/>
    <col min="12047" max="12047" width="15.42578125" customWidth="1"/>
    <col min="12289" max="12289" width="17.42578125" customWidth="1"/>
    <col min="12290" max="12290" width="22.5703125" customWidth="1"/>
    <col min="12291" max="12291" width="8.85546875" customWidth="1"/>
    <col min="12292" max="12292" width="18" customWidth="1"/>
    <col min="12293" max="12293" width="19.42578125" customWidth="1"/>
    <col min="12294" max="12294" width="21.140625" customWidth="1"/>
    <col min="12295" max="12295" width="16.5703125" customWidth="1"/>
    <col min="12298" max="12298" width="21.5703125" customWidth="1"/>
    <col min="12300" max="12300" width="17" customWidth="1"/>
    <col min="12301" max="12301" width="14.42578125" customWidth="1"/>
    <col min="12302" max="12302" width="13.5703125" customWidth="1"/>
    <col min="12303" max="12303" width="15.42578125" customWidth="1"/>
    <col min="12545" max="12545" width="17.42578125" customWidth="1"/>
    <col min="12546" max="12546" width="22.5703125" customWidth="1"/>
    <col min="12547" max="12547" width="8.85546875" customWidth="1"/>
    <col min="12548" max="12548" width="18" customWidth="1"/>
    <col min="12549" max="12549" width="19.42578125" customWidth="1"/>
    <col min="12550" max="12550" width="21.140625" customWidth="1"/>
    <col min="12551" max="12551" width="16.5703125" customWidth="1"/>
    <col min="12554" max="12554" width="21.5703125" customWidth="1"/>
    <col min="12556" max="12556" width="17" customWidth="1"/>
    <col min="12557" max="12557" width="14.42578125" customWidth="1"/>
    <col min="12558" max="12558" width="13.5703125" customWidth="1"/>
    <col min="12559" max="12559" width="15.42578125" customWidth="1"/>
    <col min="12801" max="12801" width="17.42578125" customWidth="1"/>
    <col min="12802" max="12802" width="22.5703125" customWidth="1"/>
    <col min="12803" max="12803" width="8.85546875" customWidth="1"/>
    <col min="12804" max="12804" width="18" customWidth="1"/>
    <col min="12805" max="12805" width="19.42578125" customWidth="1"/>
    <col min="12806" max="12806" width="21.140625" customWidth="1"/>
    <col min="12807" max="12807" width="16.5703125" customWidth="1"/>
    <col min="12810" max="12810" width="21.5703125" customWidth="1"/>
    <col min="12812" max="12812" width="17" customWidth="1"/>
    <col min="12813" max="12813" width="14.42578125" customWidth="1"/>
    <col min="12814" max="12814" width="13.5703125" customWidth="1"/>
    <col min="12815" max="12815" width="15.42578125" customWidth="1"/>
    <col min="13057" max="13057" width="17.42578125" customWidth="1"/>
    <col min="13058" max="13058" width="22.5703125" customWidth="1"/>
    <col min="13059" max="13059" width="8.85546875" customWidth="1"/>
    <col min="13060" max="13060" width="18" customWidth="1"/>
    <col min="13061" max="13061" width="19.42578125" customWidth="1"/>
    <col min="13062" max="13062" width="21.140625" customWidth="1"/>
    <col min="13063" max="13063" width="16.5703125" customWidth="1"/>
    <col min="13066" max="13066" width="21.5703125" customWidth="1"/>
    <col min="13068" max="13068" width="17" customWidth="1"/>
    <col min="13069" max="13069" width="14.42578125" customWidth="1"/>
    <col min="13070" max="13070" width="13.5703125" customWidth="1"/>
    <col min="13071" max="13071" width="15.42578125" customWidth="1"/>
    <col min="13313" max="13313" width="17.42578125" customWidth="1"/>
    <col min="13314" max="13314" width="22.5703125" customWidth="1"/>
    <col min="13315" max="13315" width="8.85546875" customWidth="1"/>
    <col min="13316" max="13316" width="18" customWidth="1"/>
    <col min="13317" max="13317" width="19.42578125" customWidth="1"/>
    <col min="13318" max="13318" width="21.140625" customWidth="1"/>
    <col min="13319" max="13319" width="16.5703125" customWidth="1"/>
    <col min="13322" max="13322" width="21.5703125" customWidth="1"/>
    <col min="13324" max="13324" width="17" customWidth="1"/>
    <col min="13325" max="13325" width="14.42578125" customWidth="1"/>
    <col min="13326" max="13326" width="13.5703125" customWidth="1"/>
    <col min="13327" max="13327" width="15.42578125" customWidth="1"/>
    <col min="13569" max="13569" width="17.42578125" customWidth="1"/>
    <col min="13570" max="13570" width="22.5703125" customWidth="1"/>
    <col min="13571" max="13571" width="8.85546875" customWidth="1"/>
    <col min="13572" max="13572" width="18" customWidth="1"/>
    <col min="13573" max="13573" width="19.42578125" customWidth="1"/>
    <col min="13574" max="13574" width="21.140625" customWidth="1"/>
    <col min="13575" max="13575" width="16.5703125" customWidth="1"/>
    <col min="13578" max="13578" width="21.5703125" customWidth="1"/>
    <col min="13580" max="13580" width="17" customWidth="1"/>
    <col min="13581" max="13581" width="14.42578125" customWidth="1"/>
    <col min="13582" max="13582" width="13.5703125" customWidth="1"/>
    <col min="13583" max="13583" width="15.42578125" customWidth="1"/>
    <col min="13825" max="13825" width="17.42578125" customWidth="1"/>
    <col min="13826" max="13826" width="22.5703125" customWidth="1"/>
    <col min="13827" max="13827" width="8.85546875" customWidth="1"/>
    <col min="13828" max="13828" width="18" customWidth="1"/>
    <col min="13829" max="13829" width="19.42578125" customWidth="1"/>
    <col min="13830" max="13830" width="21.140625" customWidth="1"/>
    <col min="13831" max="13831" width="16.5703125" customWidth="1"/>
    <col min="13834" max="13834" width="21.5703125" customWidth="1"/>
    <col min="13836" max="13836" width="17" customWidth="1"/>
    <col min="13837" max="13837" width="14.42578125" customWidth="1"/>
    <col min="13838" max="13838" width="13.5703125" customWidth="1"/>
    <col min="13839" max="13839" width="15.42578125" customWidth="1"/>
    <col min="14081" max="14081" width="17.42578125" customWidth="1"/>
    <col min="14082" max="14082" width="22.5703125" customWidth="1"/>
    <col min="14083" max="14083" width="8.85546875" customWidth="1"/>
    <col min="14084" max="14084" width="18" customWidth="1"/>
    <col min="14085" max="14085" width="19.42578125" customWidth="1"/>
    <col min="14086" max="14086" width="21.140625" customWidth="1"/>
    <col min="14087" max="14087" width="16.5703125" customWidth="1"/>
    <col min="14090" max="14090" width="21.5703125" customWidth="1"/>
    <col min="14092" max="14092" width="17" customWidth="1"/>
    <col min="14093" max="14093" width="14.42578125" customWidth="1"/>
    <col min="14094" max="14094" width="13.5703125" customWidth="1"/>
    <col min="14095" max="14095" width="15.42578125" customWidth="1"/>
    <col min="14337" max="14337" width="17.42578125" customWidth="1"/>
    <col min="14338" max="14338" width="22.5703125" customWidth="1"/>
    <col min="14339" max="14339" width="8.85546875" customWidth="1"/>
    <col min="14340" max="14340" width="18" customWidth="1"/>
    <col min="14341" max="14341" width="19.42578125" customWidth="1"/>
    <col min="14342" max="14342" width="21.140625" customWidth="1"/>
    <col min="14343" max="14343" width="16.5703125" customWidth="1"/>
    <col min="14346" max="14346" width="21.5703125" customWidth="1"/>
    <col min="14348" max="14348" width="17" customWidth="1"/>
    <col min="14349" max="14349" width="14.42578125" customWidth="1"/>
    <col min="14350" max="14350" width="13.5703125" customWidth="1"/>
    <col min="14351" max="14351" width="15.42578125" customWidth="1"/>
    <col min="14593" max="14593" width="17.42578125" customWidth="1"/>
    <col min="14594" max="14594" width="22.5703125" customWidth="1"/>
    <col min="14595" max="14595" width="8.85546875" customWidth="1"/>
    <col min="14596" max="14596" width="18" customWidth="1"/>
    <col min="14597" max="14597" width="19.42578125" customWidth="1"/>
    <col min="14598" max="14598" width="21.140625" customWidth="1"/>
    <col min="14599" max="14599" width="16.5703125" customWidth="1"/>
    <col min="14602" max="14602" width="21.5703125" customWidth="1"/>
    <col min="14604" max="14604" width="17" customWidth="1"/>
    <col min="14605" max="14605" width="14.42578125" customWidth="1"/>
    <col min="14606" max="14606" width="13.5703125" customWidth="1"/>
    <col min="14607" max="14607" width="15.42578125" customWidth="1"/>
    <col min="14849" max="14849" width="17.42578125" customWidth="1"/>
    <col min="14850" max="14850" width="22.5703125" customWidth="1"/>
    <col min="14851" max="14851" width="8.85546875" customWidth="1"/>
    <col min="14852" max="14852" width="18" customWidth="1"/>
    <col min="14853" max="14853" width="19.42578125" customWidth="1"/>
    <col min="14854" max="14854" width="21.140625" customWidth="1"/>
    <col min="14855" max="14855" width="16.5703125" customWidth="1"/>
    <col min="14858" max="14858" width="21.5703125" customWidth="1"/>
    <col min="14860" max="14860" width="17" customWidth="1"/>
    <col min="14861" max="14861" width="14.42578125" customWidth="1"/>
    <col min="14862" max="14862" width="13.5703125" customWidth="1"/>
    <col min="14863" max="14863" width="15.42578125" customWidth="1"/>
    <col min="15105" max="15105" width="17.42578125" customWidth="1"/>
    <col min="15106" max="15106" width="22.5703125" customWidth="1"/>
    <col min="15107" max="15107" width="8.85546875" customWidth="1"/>
    <col min="15108" max="15108" width="18" customWidth="1"/>
    <col min="15109" max="15109" width="19.42578125" customWidth="1"/>
    <col min="15110" max="15110" width="21.140625" customWidth="1"/>
    <col min="15111" max="15111" width="16.5703125" customWidth="1"/>
    <col min="15114" max="15114" width="21.5703125" customWidth="1"/>
    <col min="15116" max="15116" width="17" customWidth="1"/>
    <col min="15117" max="15117" width="14.42578125" customWidth="1"/>
    <col min="15118" max="15118" width="13.5703125" customWidth="1"/>
    <col min="15119" max="15119" width="15.42578125" customWidth="1"/>
    <col min="15361" max="15361" width="17.42578125" customWidth="1"/>
    <col min="15362" max="15362" width="22.5703125" customWidth="1"/>
    <col min="15363" max="15363" width="8.85546875" customWidth="1"/>
    <col min="15364" max="15364" width="18" customWidth="1"/>
    <col min="15365" max="15365" width="19.42578125" customWidth="1"/>
    <col min="15366" max="15366" width="21.140625" customWidth="1"/>
    <col min="15367" max="15367" width="16.5703125" customWidth="1"/>
    <col min="15370" max="15370" width="21.5703125" customWidth="1"/>
    <col min="15372" max="15372" width="17" customWidth="1"/>
    <col min="15373" max="15373" width="14.42578125" customWidth="1"/>
    <col min="15374" max="15374" width="13.5703125" customWidth="1"/>
    <col min="15375" max="15375" width="15.42578125" customWidth="1"/>
    <col min="15617" max="15617" width="17.42578125" customWidth="1"/>
    <col min="15618" max="15618" width="22.5703125" customWidth="1"/>
    <col min="15619" max="15619" width="8.85546875" customWidth="1"/>
    <col min="15620" max="15620" width="18" customWidth="1"/>
    <col min="15621" max="15621" width="19.42578125" customWidth="1"/>
    <col min="15622" max="15622" width="21.140625" customWidth="1"/>
    <col min="15623" max="15623" width="16.5703125" customWidth="1"/>
    <col min="15626" max="15626" width="21.5703125" customWidth="1"/>
    <col min="15628" max="15628" width="17" customWidth="1"/>
    <col min="15629" max="15629" width="14.42578125" customWidth="1"/>
    <col min="15630" max="15630" width="13.5703125" customWidth="1"/>
    <col min="15631" max="15631" width="15.42578125" customWidth="1"/>
    <col min="15873" max="15873" width="17.42578125" customWidth="1"/>
    <col min="15874" max="15874" width="22.5703125" customWidth="1"/>
    <col min="15875" max="15875" width="8.85546875" customWidth="1"/>
    <col min="15876" max="15876" width="18" customWidth="1"/>
    <col min="15877" max="15877" width="19.42578125" customWidth="1"/>
    <col min="15878" max="15878" width="21.140625" customWidth="1"/>
    <col min="15879" max="15879" width="16.5703125" customWidth="1"/>
    <col min="15882" max="15882" width="21.5703125" customWidth="1"/>
    <col min="15884" max="15884" width="17" customWidth="1"/>
    <col min="15885" max="15885" width="14.42578125" customWidth="1"/>
    <col min="15886" max="15886" width="13.5703125" customWidth="1"/>
    <col min="15887" max="15887" width="15.42578125" customWidth="1"/>
    <col min="16129" max="16129" width="17.42578125" customWidth="1"/>
    <col min="16130" max="16130" width="22.5703125" customWidth="1"/>
    <col min="16131" max="16131" width="8.85546875" customWidth="1"/>
    <col min="16132" max="16132" width="18" customWidth="1"/>
    <col min="16133" max="16133" width="19.42578125" customWidth="1"/>
    <col min="16134" max="16134" width="21.140625" customWidth="1"/>
    <col min="16135" max="16135" width="16.5703125" customWidth="1"/>
    <col min="16138" max="16138" width="21.5703125" customWidth="1"/>
    <col min="16140" max="16140" width="17" customWidth="1"/>
    <col min="16141" max="16141" width="14.42578125" customWidth="1"/>
    <col min="16142" max="16142" width="13.5703125" customWidth="1"/>
    <col min="16143" max="16143" width="15.42578125" customWidth="1"/>
  </cols>
  <sheetData>
    <row r="1" spans="1:12" ht="15.75" thickBot="1" x14ac:dyDescent="0.3">
      <c r="A1" s="267"/>
      <c r="B1" s="267"/>
      <c r="C1" s="12"/>
      <c r="D1" s="12"/>
    </row>
    <row r="2" spans="1:12" ht="12.75" customHeight="1" x14ac:dyDescent="0.25">
      <c r="A2" s="268"/>
      <c r="B2" s="267"/>
      <c r="C2" s="12"/>
      <c r="D2" s="12"/>
      <c r="E2" s="386" t="s">
        <v>41</v>
      </c>
      <c r="F2" s="387"/>
      <c r="G2" s="387"/>
      <c r="H2" s="387"/>
      <c r="I2" s="388"/>
    </row>
    <row r="3" spans="1:12" x14ac:dyDescent="0.25">
      <c r="A3" s="267" t="s">
        <v>2</v>
      </c>
      <c r="B3" s="267"/>
      <c r="C3" s="269" t="s">
        <v>3</v>
      </c>
      <c r="D3" s="12"/>
      <c r="E3" s="389"/>
      <c r="F3" s="390"/>
      <c r="G3" s="390"/>
      <c r="H3" s="390"/>
      <c r="I3" s="391"/>
    </row>
    <row r="4" spans="1:12" ht="15.75" thickBot="1" x14ac:dyDescent="0.3">
      <c r="A4" s="270" t="s">
        <v>42</v>
      </c>
      <c r="B4" s="271"/>
      <c r="C4" s="12"/>
      <c r="D4" s="12"/>
      <c r="E4" s="392"/>
      <c r="F4" s="393"/>
      <c r="G4" s="393"/>
      <c r="H4" s="393"/>
      <c r="I4" s="394"/>
    </row>
    <row r="5" spans="1:12" x14ac:dyDescent="0.25">
      <c r="A5" s="267"/>
      <c r="B5" s="267"/>
      <c r="C5" s="12"/>
      <c r="D5" s="12"/>
    </row>
    <row r="7" spans="1:12" x14ac:dyDescent="0.25">
      <c r="A7" s="272" t="s">
        <v>43</v>
      </c>
      <c r="B7" s="273"/>
      <c r="C7" s="273" t="s">
        <v>44</v>
      </c>
      <c r="D7" s="273" t="s">
        <v>45</v>
      </c>
      <c r="E7" s="273" t="s">
        <v>46</v>
      </c>
      <c r="F7" s="273" t="s">
        <v>46</v>
      </c>
      <c r="L7" s="274"/>
    </row>
    <row r="8" spans="1:12" x14ac:dyDescent="0.25">
      <c r="A8" s="275"/>
      <c r="B8" s="275"/>
      <c r="C8" s="275"/>
      <c r="D8" s="275"/>
      <c r="E8" s="276" t="s">
        <v>47</v>
      </c>
      <c r="F8" s="273" t="s">
        <v>48</v>
      </c>
    </row>
    <row r="9" spans="1:12" x14ac:dyDescent="0.25">
      <c r="A9" s="275"/>
      <c r="B9" s="275"/>
      <c r="C9" s="275"/>
      <c r="D9" s="275"/>
      <c r="E9" s="276"/>
      <c r="F9" s="273"/>
    </row>
    <row r="10" spans="1:12" x14ac:dyDescent="0.25">
      <c r="A10" s="277" t="s">
        <v>49</v>
      </c>
      <c r="B10" s="278"/>
      <c r="C10" s="279">
        <v>5</v>
      </c>
      <c r="D10" s="280">
        <f>+C10*12</f>
        <v>60</v>
      </c>
      <c r="E10" s="281">
        <f>(+G30+O30)/D10</f>
        <v>3673333.3333333335</v>
      </c>
      <c r="F10" s="281">
        <f>+E10*12</f>
        <v>44080000</v>
      </c>
    </row>
    <row r="11" spans="1:12" x14ac:dyDescent="0.25">
      <c r="A11" s="277" t="s">
        <v>50</v>
      </c>
      <c r="B11" s="278"/>
      <c r="C11" s="279">
        <v>5</v>
      </c>
      <c r="D11" s="280">
        <f>+C11*12</f>
        <v>60</v>
      </c>
      <c r="E11" s="281">
        <f>(+G46+O46)/D11</f>
        <v>14500</v>
      </c>
      <c r="F11" s="281">
        <f>+E11*12</f>
        <v>174000</v>
      </c>
    </row>
    <row r="12" spans="1:12" x14ac:dyDescent="0.25">
      <c r="A12" s="282" t="s">
        <v>51</v>
      </c>
      <c r="B12" s="278"/>
      <c r="C12" s="279">
        <v>5</v>
      </c>
      <c r="D12" s="280">
        <f>+C12*12</f>
        <v>60</v>
      </c>
      <c r="E12" s="281">
        <f>(+G90+O90)/D12</f>
        <v>0</v>
      </c>
      <c r="F12" s="281">
        <f>+E12*12</f>
        <v>0</v>
      </c>
    </row>
    <row r="13" spans="1:12" x14ac:dyDescent="0.25">
      <c r="A13" s="277" t="s">
        <v>52</v>
      </c>
      <c r="B13" s="278"/>
      <c r="C13" s="279">
        <v>3</v>
      </c>
      <c r="D13" s="280">
        <f>+C13*12</f>
        <v>36</v>
      </c>
      <c r="E13" s="281">
        <f>(+G58+O58)/D13</f>
        <v>69277.777777777781</v>
      </c>
      <c r="F13" s="281">
        <f>+E13*12</f>
        <v>831333.33333333337</v>
      </c>
    </row>
    <row r="17" spans="2:15" ht="15.75" thickBot="1" x14ac:dyDescent="0.3"/>
    <row r="18" spans="2:15" x14ac:dyDescent="0.25">
      <c r="B18" s="283" t="s">
        <v>53</v>
      </c>
      <c r="C18" s="284"/>
      <c r="D18" s="284"/>
      <c r="E18" s="284"/>
      <c r="F18" s="284"/>
      <c r="G18" s="285"/>
      <c r="J18" s="283" t="s">
        <v>54</v>
      </c>
      <c r="K18" s="284"/>
      <c r="L18" s="284"/>
      <c r="M18" s="284"/>
      <c r="N18" s="284"/>
      <c r="O18" s="285"/>
    </row>
    <row r="19" spans="2:15" x14ac:dyDescent="0.25">
      <c r="B19" s="286" t="s">
        <v>55</v>
      </c>
      <c r="C19" s="287" t="s">
        <v>56</v>
      </c>
      <c r="D19" s="288" t="s">
        <v>57</v>
      </c>
      <c r="E19" s="288" t="s">
        <v>58</v>
      </c>
      <c r="F19" s="288" t="s">
        <v>59</v>
      </c>
      <c r="G19" s="288" t="s">
        <v>11</v>
      </c>
      <c r="J19" s="286" t="s">
        <v>55</v>
      </c>
      <c r="K19" s="287" t="s">
        <v>56</v>
      </c>
      <c r="L19" s="288" t="s">
        <v>57</v>
      </c>
      <c r="M19" s="288" t="s">
        <v>58</v>
      </c>
      <c r="N19" s="288" t="s">
        <v>59</v>
      </c>
      <c r="O19" s="288" t="s">
        <v>11</v>
      </c>
    </row>
    <row r="20" spans="2:15" x14ac:dyDescent="0.25">
      <c r="B20" s="289"/>
      <c r="C20" s="290"/>
      <c r="D20" s="290"/>
      <c r="E20" s="291"/>
      <c r="F20" s="290"/>
      <c r="G20" s="291" t="s">
        <v>17</v>
      </c>
      <c r="J20" s="289"/>
      <c r="K20" s="290"/>
      <c r="L20" s="290"/>
      <c r="M20" s="291"/>
      <c r="N20" s="290"/>
      <c r="O20" s="291" t="s">
        <v>17</v>
      </c>
    </row>
    <row r="21" spans="2:15" x14ac:dyDescent="0.25">
      <c r="B21" s="292"/>
      <c r="C21" s="293"/>
      <c r="D21" s="294"/>
      <c r="E21" s="295"/>
      <c r="F21" s="295"/>
      <c r="G21" s="295"/>
      <c r="J21" s="292" t="s">
        <v>60</v>
      </c>
      <c r="K21" s="293">
        <v>1</v>
      </c>
      <c r="L21" s="294">
        <v>190000000</v>
      </c>
      <c r="M21" s="295">
        <f>K21*L21</f>
        <v>190000000</v>
      </c>
      <c r="N21" s="295">
        <f>M21*0.16</f>
        <v>30400000</v>
      </c>
      <c r="O21" s="295">
        <f>M21+N21</f>
        <v>220400000</v>
      </c>
    </row>
    <row r="22" spans="2:15" x14ac:dyDescent="0.25">
      <c r="B22" s="292"/>
      <c r="C22" s="293"/>
      <c r="D22" s="294"/>
      <c r="E22" s="295"/>
      <c r="F22" s="295"/>
      <c r="G22" s="295"/>
      <c r="J22" s="292"/>
      <c r="K22" s="293"/>
      <c r="L22" s="294"/>
      <c r="M22" s="295">
        <f t="shared" ref="M22:M29" si="0">K22*L22</f>
        <v>0</v>
      </c>
      <c r="N22" s="295">
        <f t="shared" ref="N22:N29" si="1">M22*0.16</f>
        <v>0</v>
      </c>
      <c r="O22" s="295">
        <f t="shared" ref="O22:O29" si="2">M22+N22</f>
        <v>0</v>
      </c>
    </row>
    <row r="23" spans="2:15" x14ac:dyDescent="0.25">
      <c r="B23" s="296"/>
      <c r="C23" s="293"/>
      <c r="D23" s="294"/>
      <c r="E23" s="295"/>
      <c r="F23" s="295"/>
      <c r="G23" s="295"/>
      <c r="J23" s="296"/>
      <c r="K23" s="293"/>
      <c r="L23" s="294"/>
      <c r="M23" s="295">
        <f t="shared" si="0"/>
        <v>0</v>
      </c>
      <c r="N23" s="295">
        <f t="shared" si="1"/>
        <v>0</v>
      </c>
      <c r="O23" s="295">
        <f t="shared" si="2"/>
        <v>0</v>
      </c>
    </row>
    <row r="24" spans="2:15" ht="15.75" thickBot="1" x14ac:dyDescent="0.3">
      <c r="B24" s="297"/>
      <c r="C24" s="298"/>
      <c r="D24" s="299"/>
      <c r="E24" s="295"/>
      <c r="F24" s="295"/>
      <c r="G24" s="295"/>
      <c r="J24" s="292"/>
      <c r="K24" s="293"/>
      <c r="L24" s="294"/>
      <c r="M24" s="295">
        <f t="shared" si="0"/>
        <v>0</v>
      </c>
      <c r="N24" s="295">
        <f t="shared" si="1"/>
        <v>0</v>
      </c>
      <c r="O24" s="295">
        <f t="shared" si="2"/>
        <v>0</v>
      </c>
    </row>
    <row r="25" spans="2:15" ht="15.75" hidden="1" thickBot="1" x14ac:dyDescent="0.3">
      <c r="B25" s="297"/>
      <c r="C25" s="298"/>
      <c r="D25" s="299"/>
      <c r="E25" s="295">
        <f t="shared" ref="E25:E29" si="3">C25*D25</f>
        <v>0</v>
      </c>
      <c r="F25" s="295">
        <f t="shared" ref="F25:F29" si="4">E25*0.16</f>
        <v>0</v>
      </c>
      <c r="G25" s="295">
        <f t="shared" ref="G25:G29" si="5">E25+F25</f>
        <v>0</v>
      </c>
      <c r="J25" s="297"/>
      <c r="K25" s="298"/>
      <c r="L25" s="299"/>
      <c r="M25" s="295">
        <f t="shared" si="0"/>
        <v>0</v>
      </c>
      <c r="N25" s="295">
        <f t="shared" si="1"/>
        <v>0</v>
      </c>
      <c r="O25" s="295">
        <f t="shared" si="2"/>
        <v>0</v>
      </c>
    </row>
    <row r="26" spans="2:15" ht="15.75" hidden="1" thickBot="1" x14ac:dyDescent="0.3">
      <c r="B26" s="297"/>
      <c r="C26" s="298"/>
      <c r="D26" s="299"/>
      <c r="E26" s="295">
        <f t="shared" si="3"/>
        <v>0</v>
      </c>
      <c r="F26" s="295">
        <f t="shared" si="4"/>
        <v>0</v>
      </c>
      <c r="G26" s="295">
        <f t="shared" si="5"/>
        <v>0</v>
      </c>
      <c r="J26" s="297"/>
      <c r="K26" s="298"/>
      <c r="L26" s="299"/>
      <c r="M26" s="295">
        <f t="shared" si="0"/>
        <v>0</v>
      </c>
      <c r="N26" s="295">
        <f t="shared" si="1"/>
        <v>0</v>
      </c>
      <c r="O26" s="295">
        <f t="shared" si="2"/>
        <v>0</v>
      </c>
    </row>
    <row r="27" spans="2:15" ht="15.75" hidden="1" thickBot="1" x14ac:dyDescent="0.3">
      <c r="B27" s="297"/>
      <c r="C27" s="298"/>
      <c r="D27" s="299"/>
      <c r="E27" s="295">
        <f t="shared" si="3"/>
        <v>0</v>
      </c>
      <c r="F27" s="295">
        <f t="shared" si="4"/>
        <v>0</v>
      </c>
      <c r="G27" s="295">
        <f t="shared" si="5"/>
        <v>0</v>
      </c>
      <c r="J27" s="297"/>
      <c r="K27" s="298"/>
      <c r="L27" s="299"/>
      <c r="M27" s="295">
        <f t="shared" si="0"/>
        <v>0</v>
      </c>
      <c r="N27" s="295">
        <f t="shared" si="1"/>
        <v>0</v>
      </c>
      <c r="O27" s="295">
        <f t="shared" si="2"/>
        <v>0</v>
      </c>
    </row>
    <row r="28" spans="2:15" ht="15.75" hidden="1" thickBot="1" x14ac:dyDescent="0.3">
      <c r="B28" s="297"/>
      <c r="C28" s="298"/>
      <c r="D28" s="299"/>
      <c r="E28" s="295">
        <f t="shared" si="3"/>
        <v>0</v>
      </c>
      <c r="F28" s="295">
        <f t="shared" si="4"/>
        <v>0</v>
      </c>
      <c r="G28" s="295">
        <f t="shared" si="5"/>
        <v>0</v>
      </c>
      <c r="J28" s="297"/>
      <c r="K28" s="298"/>
      <c r="L28" s="299"/>
      <c r="M28" s="295">
        <f t="shared" si="0"/>
        <v>0</v>
      </c>
      <c r="N28" s="295">
        <f t="shared" si="1"/>
        <v>0</v>
      </c>
      <c r="O28" s="295">
        <f t="shared" si="2"/>
        <v>0</v>
      </c>
    </row>
    <row r="29" spans="2:15" ht="15.75" hidden="1" thickBot="1" x14ac:dyDescent="0.3">
      <c r="B29" s="300"/>
      <c r="C29" s="301"/>
      <c r="D29" s="302"/>
      <c r="E29" s="303">
        <f t="shared" si="3"/>
        <v>0</v>
      </c>
      <c r="F29" s="303">
        <f t="shared" si="4"/>
        <v>0</v>
      </c>
      <c r="G29" s="303">
        <f t="shared" si="5"/>
        <v>0</v>
      </c>
      <c r="J29" s="300"/>
      <c r="K29" s="301"/>
      <c r="L29" s="302"/>
      <c r="M29" s="303">
        <f t="shared" si="0"/>
        <v>0</v>
      </c>
      <c r="N29" s="303">
        <f t="shared" si="1"/>
        <v>0</v>
      </c>
      <c r="O29" s="303">
        <f t="shared" si="2"/>
        <v>0</v>
      </c>
    </row>
    <row r="30" spans="2:15" ht="15.75" thickBot="1" x14ac:dyDescent="0.3">
      <c r="B30" s="304" t="s">
        <v>18</v>
      </c>
      <c r="C30" s="305">
        <f>SUM(C21:C29)</f>
        <v>0</v>
      </c>
      <c r="D30" s="306">
        <f>SUM(D21:D29)</f>
        <v>0</v>
      </c>
      <c r="E30" s="306">
        <f>SUM(E21:E29)</f>
        <v>0</v>
      </c>
      <c r="F30" s="306">
        <f>SUM(F21:F29)</f>
        <v>0</v>
      </c>
      <c r="G30" s="306">
        <f>SUM(G21:G29)</f>
        <v>0</v>
      </c>
      <c r="J30" s="304" t="s">
        <v>18</v>
      </c>
      <c r="K30" s="305">
        <f>SUM(K21:K29)</f>
        <v>1</v>
      </c>
      <c r="L30" s="306">
        <f>SUM(L21:L29)</f>
        <v>190000000</v>
      </c>
      <c r="M30" s="306">
        <f>SUM(M21:M29)</f>
        <v>190000000</v>
      </c>
      <c r="N30" s="306">
        <f>SUM(N21:N29)</f>
        <v>30400000</v>
      </c>
      <c r="O30" s="306">
        <f>SUM(O21:O29)</f>
        <v>220400000</v>
      </c>
    </row>
    <row r="31" spans="2:15" ht="15.75" thickBot="1" x14ac:dyDescent="0.3">
      <c r="B31" s="383" t="s">
        <v>61</v>
      </c>
      <c r="C31" s="384"/>
      <c r="D31" s="384"/>
      <c r="E31" s="384"/>
      <c r="F31" s="385"/>
      <c r="G31" s="306">
        <f>+G30-(G30/C10)*3</f>
        <v>0</v>
      </c>
      <c r="J31" s="383" t="s">
        <v>62</v>
      </c>
      <c r="K31" s="384"/>
      <c r="L31" s="384"/>
      <c r="M31" s="384"/>
      <c r="N31" s="385"/>
      <c r="O31" s="306">
        <f>+O30-(O30/C10)*5</f>
        <v>0</v>
      </c>
    </row>
    <row r="32" spans="2:15" x14ac:dyDescent="0.25">
      <c r="B32" s="307"/>
      <c r="C32" s="307"/>
      <c r="D32" s="307"/>
      <c r="E32" s="307"/>
      <c r="F32" s="307"/>
      <c r="J32" s="307"/>
      <c r="K32" s="307"/>
      <c r="L32" s="307"/>
      <c r="M32" s="307"/>
      <c r="N32" s="307"/>
    </row>
    <row r="33" spans="2:15" ht="15.75" thickBot="1" x14ac:dyDescent="0.3">
      <c r="B33" s="224"/>
      <c r="C33" s="224"/>
      <c r="D33" s="224"/>
      <c r="E33" s="224"/>
      <c r="F33" s="224"/>
      <c r="G33" s="224"/>
      <c r="J33" s="224"/>
      <c r="K33" s="224"/>
      <c r="L33" s="224"/>
      <c r="M33" s="224"/>
      <c r="N33" s="224"/>
      <c r="O33" s="224"/>
    </row>
    <row r="34" spans="2:15" ht="15.75" thickBot="1" x14ac:dyDescent="0.3">
      <c r="B34" s="283" t="s">
        <v>63</v>
      </c>
      <c r="C34" s="283"/>
      <c r="D34" s="308"/>
      <c r="E34" s="308"/>
      <c r="F34" s="308"/>
      <c r="G34" s="309"/>
      <c r="J34" s="283" t="s">
        <v>64</v>
      </c>
      <c r="K34" s="283"/>
      <c r="L34" s="308"/>
      <c r="M34" s="308"/>
      <c r="N34" s="308"/>
      <c r="O34" s="309"/>
    </row>
    <row r="35" spans="2:15" x14ac:dyDescent="0.25">
      <c r="B35" s="310" t="s">
        <v>55</v>
      </c>
      <c r="C35" s="311" t="s">
        <v>56</v>
      </c>
      <c r="D35" s="311" t="s">
        <v>57</v>
      </c>
      <c r="E35" s="311" t="s">
        <v>58</v>
      </c>
      <c r="F35" s="312" t="s">
        <v>59</v>
      </c>
      <c r="G35" s="313" t="s">
        <v>65</v>
      </c>
      <c r="J35" s="310" t="s">
        <v>55</v>
      </c>
      <c r="K35" s="311" t="s">
        <v>56</v>
      </c>
      <c r="L35" s="311" t="s">
        <v>57</v>
      </c>
      <c r="M35" s="311" t="s">
        <v>58</v>
      </c>
      <c r="N35" s="312" t="s">
        <v>59</v>
      </c>
      <c r="O35" s="313" t="s">
        <v>65</v>
      </c>
    </row>
    <row r="36" spans="2:15" x14ac:dyDescent="0.25">
      <c r="B36" s="314"/>
      <c r="C36" s="315"/>
      <c r="D36" s="316"/>
      <c r="E36" s="317"/>
      <c r="F36" s="317"/>
      <c r="G36" s="318"/>
      <c r="J36" s="297" t="s">
        <v>66</v>
      </c>
      <c r="K36" s="298">
        <v>1</v>
      </c>
      <c r="L36" s="299">
        <v>600000</v>
      </c>
      <c r="M36" s="317">
        <f t="shared" ref="M36:M45" si="6">L36*K36</f>
        <v>600000</v>
      </c>
      <c r="N36" s="317">
        <f>M36*0.16</f>
        <v>96000</v>
      </c>
      <c r="O36" s="318">
        <f t="shared" ref="O36:O45" si="7">N36+M36</f>
        <v>696000</v>
      </c>
    </row>
    <row r="37" spans="2:15" x14ac:dyDescent="0.25">
      <c r="B37" s="314"/>
      <c r="C37" s="315"/>
      <c r="D37" s="316"/>
      <c r="E37" s="317"/>
      <c r="F37" s="317"/>
      <c r="G37" s="318"/>
      <c r="J37" s="297" t="s">
        <v>67</v>
      </c>
      <c r="K37" s="298">
        <v>1</v>
      </c>
      <c r="L37" s="299">
        <v>150000</v>
      </c>
      <c r="M37" s="317">
        <f t="shared" si="6"/>
        <v>150000</v>
      </c>
      <c r="N37" s="317">
        <f t="shared" ref="N37:N45" si="8">M37*0.16</f>
        <v>24000</v>
      </c>
      <c r="O37" s="318">
        <f t="shared" si="7"/>
        <v>174000</v>
      </c>
    </row>
    <row r="38" spans="2:15" x14ac:dyDescent="0.25">
      <c r="B38" s="319"/>
      <c r="C38" s="315"/>
      <c r="D38" s="316"/>
      <c r="E38" s="317"/>
      <c r="F38" s="317"/>
      <c r="G38" s="318"/>
      <c r="J38" s="320"/>
      <c r="K38" s="298"/>
      <c r="L38" s="299"/>
      <c r="M38" s="317">
        <f t="shared" si="6"/>
        <v>0</v>
      </c>
      <c r="N38" s="317">
        <f t="shared" si="8"/>
        <v>0</v>
      </c>
      <c r="O38" s="318">
        <f t="shared" si="7"/>
        <v>0</v>
      </c>
    </row>
    <row r="39" spans="2:15" ht="15.75" thickBot="1" x14ac:dyDescent="0.3">
      <c r="B39" s="314"/>
      <c r="C39" s="315"/>
      <c r="D39" s="316"/>
      <c r="E39" s="317"/>
      <c r="F39" s="317"/>
      <c r="G39" s="318"/>
      <c r="J39" s="297"/>
      <c r="K39" s="298"/>
      <c r="L39" s="299"/>
      <c r="M39" s="317">
        <f t="shared" si="6"/>
        <v>0</v>
      </c>
      <c r="N39" s="317">
        <f t="shared" si="8"/>
        <v>0</v>
      </c>
      <c r="O39" s="318">
        <f t="shared" si="7"/>
        <v>0</v>
      </c>
    </row>
    <row r="40" spans="2:15" ht="15.75" hidden="1" thickBot="1" x14ac:dyDescent="0.3">
      <c r="B40" s="314"/>
      <c r="C40" s="315"/>
      <c r="D40" s="316"/>
      <c r="E40" s="317">
        <f>D40*C40</f>
        <v>0</v>
      </c>
      <c r="F40" s="317">
        <f t="shared" ref="F40:F45" si="9">E40*0.16</f>
        <v>0</v>
      </c>
      <c r="G40" s="318">
        <f t="shared" ref="G40:G45" si="10">F40+E40</f>
        <v>0</v>
      </c>
      <c r="J40" s="297"/>
      <c r="K40" s="298"/>
      <c r="L40" s="299"/>
      <c r="M40" s="317">
        <f t="shared" si="6"/>
        <v>0</v>
      </c>
      <c r="N40" s="317">
        <f t="shared" si="8"/>
        <v>0</v>
      </c>
      <c r="O40" s="318">
        <f t="shared" si="7"/>
        <v>0</v>
      </c>
    </row>
    <row r="41" spans="2:15" ht="15.75" hidden="1" thickBot="1" x14ac:dyDescent="0.3">
      <c r="B41" s="297"/>
      <c r="C41" s="298"/>
      <c r="D41" s="299"/>
      <c r="E41" s="317">
        <f t="shared" ref="E41:E45" si="11">D41*C41</f>
        <v>0</v>
      </c>
      <c r="F41" s="317">
        <f t="shared" si="9"/>
        <v>0</v>
      </c>
      <c r="G41" s="318">
        <f t="shared" si="10"/>
        <v>0</v>
      </c>
      <c r="J41" s="297"/>
      <c r="K41" s="298"/>
      <c r="L41" s="299"/>
      <c r="M41" s="317">
        <f t="shared" si="6"/>
        <v>0</v>
      </c>
      <c r="N41" s="317">
        <f t="shared" si="8"/>
        <v>0</v>
      </c>
      <c r="O41" s="318">
        <f t="shared" si="7"/>
        <v>0</v>
      </c>
    </row>
    <row r="42" spans="2:15" ht="15.75" hidden="1" thickBot="1" x14ac:dyDescent="0.3">
      <c r="B42" s="297"/>
      <c r="C42" s="298"/>
      <c r="D42" s="299"/>
      <c r="E42" s="317">
        <f t="shared" si="11"/>
        <v>0</v>
      </c>
      <c r="F42" s="317">
        <f t="shared" si="9"/>
        <v>0</v>
      </c>
      <c r="G42" s="318">
        <f t="shared" si="10"/>
        <v>0</v>
      </c>
      <c r="J42" s="297"/>
      <c r="K42" s="298"/>
      <c r="L42" s="299"/>
      <c r="M42" s="317">
        <f t="shared" si="6"/>
        <v>0</v>
      </c>
      <c r="N42" s="317">
        <f t="shared" si="8"/>
        <v>0</v>
      </c>
      <c r="O42" s="318">
        <f t="shared" si="7"/>
        <v>0</v>
      </c>
    </row>
    <row r="43" spans="2:15" ht="15.75" hidden="1" thickBot="1" x14ac:dyDescent="0.3">
      <c r="B43" s="297"/>
      <c r="C43" s="298"/>
      <c r="D43" s="299"/>
      <c r="E43" s="317">
        <f t="shared" si="11"/>
        <v>0</v>
      </c>
      <c r="F43" s="317">
        <f t="shared" si="9"/>
        <v>0</v>
      </c>
      <c r="G43" s="318">
        <f t="shared" si="10"/>
        <v>0</v>
      </c>
      <c r="J43" s="297"/>
      <c r="K43" s="298"/>
      <c r="L43" s="299"/>
      <c r="M43" s="317">
        <f t="shared" si="6"/>
        <v>0</v>
      </c>
      <c r="N43" s="317">
        <f t="shared" si="8"/>
        <v>0</v>
      </c>
      <c r="O43" s="318">
        <f t="shared" si="7"/>
        <v>0</v>
      </c>
    </row>
    <row r="44" spans="2:15" ht="15.75" hidden="1" thickBot="1" x14ac:dyDescent="0.3">
      <c r="B44" s="300"/>
      <c r="C44" s="301"/>
      <c r="D44" s="302"/>
      <c r="E44" s="317">
        <f t="shared" si="11"/>
        <v>0</v>
      </c>
      <c r="F44" s="317">
        <f t="shared" si="9"/>
        <v>0</v>
      </c>
      <c r="G44" s="318">
        <f t="shared" si="10"/>
        <v>0</v>
      </c>
      <c r="J44" s="300"/>
      <c r="K44" s="301"/>
      <c r="L44" s="302"/>
      <c r="M44" s="317">
        <f t="shared" si="6"/>
        <v>0</v>
      </c>
      <c r="N44" s="317">
        <f t="shared" si="8"/>
        <v>0</v>
      </c>
      <c r="O44" s="318">
        <f t="shared" si="7"/>
        <v>0</v>
      </c>
    </row>
    <row r="45" spans="2:15" ht="15.75" hidden="1" thickBot="1" x14ac:dyDescent="0.3">
      <c r="B45" s="300"/>
      <c r="C45" s="301"/>
      <c r="D45" s="302"/>
      <c r="E45" s="321">
        <f t="shared" si="11"/>
        <v>0</v>
      </c>
      <c r="F45" s="321">
        <f t="shared" si="9"/>
        <v>0</v>
      </c>
      <c r="G45" s="322">
        <f t="shared" si="10"/>
        <v>0</v>
      </c>
      <c r="J45" s="300"/>
      <c r="K45" s="301"/>
      <c r="L45" s="302"/>
      <c r="M45" s="321">
        <f t="shared" si="6"/>
        <v>0</v>
      </c>
      <c r="N45" s="321">
        <f t="shared" si="8"/>
        <v>0</v>
      </c>
      <c r="O45" s="322">
        <f t="shared" si="7"/>
        <v>0</v>
      </c>
    </row>
    <row r="46" spans="2:15" ht="15.75" thickBot="1" x14ac:dyDescent="0.3">
      <c r="B46" s="323" t="s">
        <v>18</v>
      </c>
      <c r="C46" s="324">
        <f>SUM(C36:C45)</f>
        <v>0</v>
      </c>
      <c r="D46" s="324">
        <f>SUM(D36:D45)</f>
        <v>0</v>
      </c>
      <c r="E46" s="306">
        <f>SUM(E36:E45)</f>
        <v>0</v>
      </c>
      <c r="F46" s="306">
        <f>SUM(F36:F45)</f>
        <v>0</v>
      </c>
      <c r="G46" s="306">
        <f>SUM(G36:G45)</f>
        <v>0</v>
      </c>
      <c r="H46" s="325"/>
      <c r="J46" s="323" t="s">
        <v>18</v>
      </c>
      <c r="K46" s="324">
        <f>SUM(K36:K45)</f>
        <v>2</v>
      </c>
      <c r="L46" s="324">
        <f>SUM(L36:L45)</f>
        <v>750000</v>
      </c>
      <c r="M46" s="306">
        <f>SUM(M36:M45)</f>
        <v>750000</v>
      </c>
      <c r="N46" s="306">
        <f>SUM(N36:N45)</f>
        <v>120000</v>
      </c>
      <c r="O46" s="306">
        <f>SUM(O36:O45)</f>
        <v>870000</v>
      </c>
    </row>
    <row r="47" spans="2:15" ht="15.75" thickBot="1" x14ac:dyDescent="0.3">
      <c r="B47" s="383" t="s">
        <v>61</v>
      </c>
      <c r="C47" s="384"/>
      <c r="D47" s="384"/>
      <c r="E47" s="384"/>
      <c r="F47" s="385"/>
      <c r="G47" s="306">
        <f>+G46-(G46/C11)*3</f>
        <v>0</v>
      </c>
      <c r="J47" s="383" t="s">
        <v>62</v>
      </c>
      <c r="K47" s="384"/>
      <c r="L47" s="384"/>
      <c r="M47" s="384"/>
      <c r="N47" s="385"/>
      <c r="O47" s="306">
        <f>(O46/C11)*5-O46</f>
        <v>0</v>
      </c>
    </row>
    <row r="48" spans="2:15" x14ac:dyDescent="0.25">
      <c r="B48" s="224"/>
      <c r="C48" s="224"/>
      <c r="D48" s="224"/>
      <c r="E48" s="224"/>
      <c r="F48" s="224"/>
      <c r="G48" s="224"/>
      <c r="J48" s="224"/>
      <c r="K48" s="224"/>
      <c r="L48" s="224"/>
      <c r="M48" s="224"/>
      <c r="N48" s="224"/>
      <c r="O48" s="224"/>
    </row>
    <row r="49" spans="2:15" ht="15.75" thickBot="1" x14ac:dyDescent="0.3">
      <c r="B49" s="224"/>
      <c r="C49" s="224"/>
      <c r="D49" s="224"/>
      <c r="E49" s="224"/>
      <c r="F49" s="224"/>
      <c r="G49" s="224"/>
      <c r="J49" s="224"/>
      <c r="K49" s="224"/>
      <c r="L49" s="224"/>
      <c r="M49" s="224"/>
      <c r="N49" s="224"/>
      <c r="O49" s="224"/>
    </row>
    <row r="50" spans="2:15" ht="15.75" thickBot="1" x14ac:dyDescent="0.3">
      <c r="B50" s="283" t="s">
        <v>68</v>
      </c>
      <c r="C50" s="326"/>
      <c r="D50" s="326"/>
      <c r="E50" s="327"/>
      <c r="F50" s="328"/>
      <c r="G50" s="329"/>
      <c r="J50" s="283" t="s">
        <v>69</v>
      </c>
      <c r="K50" s="326"/>
      <c r="L50" s="326"/>
      <c r="M50" s="327"/>
      <c r="N50" s="328"/>
      <c r="O50" s="329"/>
    </row>
    <row r="51" spans="2:15" ht="15.75" thickBot="1" x14ac:dyDescent="0.3">
      <c r="B51" s="330" t="s">
        <v>55</v>
      </c>
      <c r="C51" s="331" t="s">
        <v>56</v>
      </c>
      <c r="D51" s="331" t="s">
        <v>57</v>
      </c>
      <c r="E51" s="331" t="s">
        <v>58</v>
      </c>
      <c r="F51" s="332" t="s">
        <v>59</v>
      </c>
      <c r="G51" s="333" t="s">
        <v>65</v>
      </c>
      <c r="J51" s="330" t="s">
        <v>55</v>
      </c>
      <c r="K51" s="331" t="s">
        <v>56</v>
      </c>
      <c r="L51" s="331" t="s">
        <v>57</v>
      </c>
      <c r="M51" s="331" t="s">
        <v>58</v>
      </c>
      <c r="N51" s="332" t="s">
        <v>59</v>
      </c>
      <c r="O51" s="333" t="s">
        <v>65</v>
      </c>
    </row>
    <row r="52" spans="2:15" ht="15.75" thickBot="1" x14ac:dyDescent="0.3">
      <c r="B52" s="297"/>
      <c r="C52" s="298"/>
      <c r="D52" s="299"/>
      <c r="E52" s="334">
        <f t="shared" ref="E52:E57" si="12">+C52*D52</f>
        <v>0</v>
      </c>
      <c r="F52" s="334">
        <f t="shared" ref="F52:F57" si="13">+E52*0.16</f>
        <v>0</v>
      </c>
      <c r="G52" s="335">
        <f t="shared" ref="G52:G57" si="14">F52+E52</f>
        <v>0</v>
      </c>
      <c r="J52" s="336" t="s">
        <v>70</v>
      </c>
      <c r="K52" s="337">
        <v>1</v>
      </c>
      <c r="L52" s="337">
        <v>2150000</v>
      </c>
      <c r="M52" s="334">
        <f t="shared" ref="M52:M57" si="15">+K52*L52</f>
        <v>2150000</v>
      </c>
      <c r="N52" s="334">
        <f t="shared" ref="N52:N57" si="16">+M52*0.16</f>
        <v>344000</v>
      </c>
      <c r="O52" s="335">
        <f t="shared" ref="O52:O57" si="17">N52+M52</f>
        <v>2494000</v>
      </c>
    </row>
    <row r="53" spans="2:15" ht="15.75" hidden="1" thickBot="1" x14ac:dyDescent="0.3">
      <c r="B53" s="297"/>
      <c r="C53" s="298"/>
      <c r="D53" s="299"/>
      <c r="E53" s="317">
        <f t="shared" si="12"/>
        <v>0</v>
      </c>
      <c r="F53" s="317">
        <f t="shared" si="13"/>
        <v>0</v>
      </c>
      <c r="G53" s="318">
        <f t="shared" si="14"/>
        <v>0</v>
      </c>
      <c r="J53" s="338"/>
      <c r="K53" s="339"/>
      <c r="L53" s="340"/>
      <c r="M53" s="317">
        <f t="shared" si="15"/>
        <v>0</v>
      </c>
      <c r="N53" s="317">
        <f t="shared" si="16"/>
        <v>0</v>
      </c>
      <c r="O53" s="318">
        <f t="shared" si="17"/>
        <v>0</v>
      </c>
    </row>
    <row r="54" spans="2:15" ht="15.75" hidden="1" thickBot="1" x14ac:dyDescent="0.3">
      <c r="B54" s="320"/>
      <c r="C54" s="298"/>
      <c r="D54" s="299"/>
      <c r="E54" s="317">
        <f t="shared" si="12"/>
        <v>0</v>
      </c>
      <c r="F54" s="317">
        <f t="shared" si="13"/>
        <v>0</v>
      </c>
      <c r="G54" s="318">
        <f t="shared" si="14"/>
        <v>0</v>
      </c>
      <c r="J54" s="341"/>
      <c r="K54" s="342"/>
      <c r="L54" s="342"/>
      <c r="M54" s="317">
        <f t="shared" si="15"/>
        <v>0</v>
      </c>
      <c r="N54" s="317">
        <f t="shared" si="16"/>
        <v>0</v>
      </c>
      <c r="O54" s="318">
        <f t="shared" si="17"/>
        <v>0</v>
      </c>
    </row>
    <row r="55" spans="2:15" ht="15.75" hidden="1" thickBot="1" x14ac:dyDescent="0.3">
      <c r="B55" s="297"/>
      <c r="C55" s="298"/>
      <c r="D55" s="299"/>
      <c r="E55" s="317">
        <f t="shared" si="12"/>
        <v>0</v>
      </c>
      <c r="F55" s="317">
        <f t="shared" si="13"/>
        <v>0</v>
      </c>
      <c r="G55" s="318">
        <f t="shared" si="14"/>
        <v>0</v>
      </c>
      <c r="J55" s="341"/>
      <c r="K55" s="342"/>
      <c r="L55" s="342"/>
      <c r="M55" s="317">
        <f t="shared" si="15"/>
        <v>0</v>
      </c>
      <c r="N55" s="317">
        <f t="shared" si="16"/>
        <v>0</v>
      </c>
      <c r="O55" s="318">
        <f t="shared" si="17"/>
        <v>0</v>
      </c>
    </row>
    <row r="56" spans="2:15" ht="15.75" hidden="1" thickBot="1" x14ac:dyDescent="0.3">
      <c r="B56" s="297"/>
      <c r="C56" s="298"/>
      <c r="D56" s="299"/>
      <c r="E56" s="317">
        <f t="shared" si="12"/>
        <v>0</v>
      </c>
      <c r="F56" s="317">
        <f t="shared" si="13"/>
        <v>0</v>
      </c>
      <c r="G56" s="318">
        <f t="shared" si="14"/>
        <v>0</v>
      </c>
      <c r="J56" s="341"/>
      <c r="K56" s="342"/>
      <c r="L56" s="342"/>
      <c r="M56" s="317">
        <f t="shared" si="15"/>
        <v>0</v>
      </c>
      <c r="N56" s="317">
        <f t="shared" si="16"/>
        <v>0</v>
      </c>
      <c r="O56" s="318">
        <f t="shared" si="17"/>
        <v>0</v>
      </c>
    </row>
    <row r="57" spans="2:15" ht="15.75" hidden="1" thickBot="1" x14ac:dyDescent="0.3">
      <c r="B57" s="297"/>
      <c r="C57" s="298"/>
      <c r="D57" s="299"/>
      <c r="E57" s="321">
        <f t="shared" si="12"/>
        <v>0</v>
      </c>
      <c r="F57" s="321">
        <f t="shared" si="13"/>
        <v>0</v>
      </c>
      <c r="G57" s="322">
        <f t="shared" si="14"/>
        <v>0</v>
      </c>
      <c r="J57" s="343"/>
      <c r="K57" s="344"/>
      <c r="L57" s="342"/>
      <c r="M57" s="321">
        <f t="shared" si="15"/>
        <v>0</v>
      </c>
      <c r="N57" s="321">
        <f t="shared" si="16"/>
        <v>0</v>
      </c>
      <c r="O57" s="322">
        <f t="shared" si="17"/>
        <v>0</v>
      </c>
    </row>
    <row r="58" spans="2:15" ht="15.75" thickBot="1" x14ac:dyDescent="0.3">
      <c r="B58" s="323" t="s">
        <v>18</v>
      </c>
      <c r="C58" s="324">
        <f>SUM(C52:C57)</f>
        <v>0</v>
      </c>
      <c r="D58" s="324">
        <f>SUM(D52:D57)</f>
        <v>0</v>
      </c>
      <c r="E58" s="306">
        <f>SUM(E52:E57)</f>
        <v>0</v>
      </c>
      <c r="F58" s="306">
        <f>SUM(F52:F57)</f>
        <v>0</v>
      </c>
      <c r="G58" s="306">
        <f>SUM(G52:G57)</f>
        <v>0</v>
      </c>
      <c r="J58" s="323" t="s">
        <v>18</v>
      </c>
      <c r="K58" s="324">
        <f>SUM(K52:K57)</f>
        <v>1</v>
      </c>
      <c r="L58" s="324">
        <f>SUM(L52:L57)</f>
        <v>2150000</v>
      </c>
      <c r="M58" s="306">
        <f>SUM(M52:M57)</f>
        <v>2150000</v>
      </c>
      <c r="N58" s="306">
        <f>SUM(N52:N57)</f>
        <v>344000</v>
      </c>
      <c r="O58" s="306">
        <f>SUM(O52:O57)</f>
        <v>2494000</v>
      </c>
    </row>
    <row r="59" spans="2:15" ht="15.75" thickBot="1" x14ac:dyDescent="0.3">
      <c r="B59" s="383" t="s">
        <v>61</v>
      </c>
      <c r="C59" s="384"/>
      <c r="D59" s="384"/>
      <c r="E59" s="384"/>
      <c r="F59" s="385"/>
      <c r="G59" s="306">
        <f>+G58-(G58/C13)*3</f>
        <v>0</v>
      </c>
      <c r="J59" s="383" t="s">
        <v>62</v>
      </c>
      <c r="K59" s="384"/>
      <c r="L59" s="384"/>
      <c r="M59" s="384"/>
      <c r="N59" s="385"/>
      <c r="O59" s="306">
        <f>(O58/C13)*C13-O58</f>
        <v>0</v>
      </c>
    </row>
    <row r="60" spans="2:15" x14ac:dyDescent="0.25">
      <c r="B60" s="224"/>
      <c r="C60" s="224"/>
      <c r="D60" s="224"/>
      <c r="E60" s="224"/>
      <c r="F60" s="224"/>
      <c r="G60" s="224"/>
      <c r="J60" s="224"/>
      <c r="K60" s="224"/>
      <c r="L60" s="224"/>
      <c r="M60" s="224"/>
      <c r="N60" s="224"/>
      <c r="O60" s="224"/>
    </row>
    <row r="61" spans="2:15" hidden="1" x14ac:dyDescent="0.25">
      <c r="F61" s="224"/>
      <c r="G61" s="224"/>
      <c r="N61" s="224"/>
      <c r="O61" s="224"/>
    </row>
    <row r="62" spans="2:15" hidden="1" x14ac:dyDescent="0.25">
      <c r="B62" s="283" t="s">
        <v>71</v>
      </c>
      <c r="C62" s="283"/>
      <c r="D62" s="283"/>
      <c r="E62" s="283"/>
      <c r="F62" s="283"/>
      <c r="G62" s="283"/>
      <c r="J62" s="283" t="s">
        <v>72</v>
      </c>
      <c r="K62" s="283"/>
      <c r="L62" s="283"/>
      <c r="M62" s="283"/>
      <c r="N62" s="283"/>
      <c r="O62" s="283"/>
    </row>
    <row r="63" spans="2:15" ht="15.75" hidden="1" thickBot="1" x14ac:dyDescent="0.3">
      <c r="B63" s="330" t="s">
        <v>55</v>
      </c>
      <c r="C63" s="331" t="s">
        <v>56</v>
      </c>
      <c r="D63" s="331" t="s">
        <v>57</v>
      </c>
      <c r="E63" s="331" t="s">
        <v>58</v>
      </c>
      <c r="F63" s="332" t="s">
        <v>59</v>
      </c>
      <c r="G63" s="333" t="s">
        <v>65</v>
      </c>
      <c r="J63" s="330" t="s">
        <v>55</v>
      </c>
      <c r="K63" s="331" t="s">
        <v>56</v>
      </c>
      <c r="L63" s="331" t="s">
        <v>57</v>
      </c>
      <c r="M63" s="331" t="s">
        <v>58</v>
      </c>
      <c r="N63" s="332" t="s">
        <v>59</v>
      </c>
      <c r="O63" s="333" t="s">
        <v>65</v>
      </c>
    </row>
    <row r="64" spans="2:15" hidden="1" x14ac:dyDescent="0.25">
      <c r="B64" s="338"/>
      <c r="C64" s="342"/>
      <c r="D64" s="342"/>
      <c r="E64" s="345">
        <f>+D64*C64</f>
        <v>0</v>
      </c>
      <c r="F64" s="345">
        <f>E64*0.16</f>
        <v>0</v>
      </c>
      <c r="G64" s="346">
        <f>F64+E64</f>
        <v>0</v>
      </c>
      <c r="J64" s="338"/>
      <c r="K64" s="342"/>
      <c r="L64" s="342"/>
      <c r="M64" s="345">
        <f>+L64*K64</f>
        <v>0</v>
      </c>
      <c r="N64" s="345">
        <f>M64*0.16</f>
        <v>0</v>
      </c>
      <c r="O64" s="346">
        <f>N64+M64</f>
        <v>0</v>
      </c>
    </row>
    <row r="65" spans="2:15" hidden="1" x14ac:dyDescent="0.25">
      <c r="B65" s="338"/>
      <c r="C65" s="342"/>
      <c r="D65" s="342"/>
      <c r="E65" s="345">
        <f>+D65*C65</f>
        <v>0</v>
      </c>
      <c r="F65" s="345">
        <f>E65*0.16</f>
        <v>0</v>
      </c>
      <c r="G65" s="346">
        <f>F65+E65</f>
        <v>0</v>
      </c>
      <c r="J65" s="338"/>
      <c r="K65" s="342"/>
      <c r="L65" s="342"/>
      <c r="M65" s="345">
        <f>+L65*K65</f>
        <v>0</v>
      </c>
      <c r="N65" s="345">
        <f>M65*0.16</f>
        <v>0</v>
      </c>
      <c r="O65" s="346">
        <f>N65+M65</f>
        <v>0</v>
      </c>
    </row>
    <row r="66" spans="2:15" hidden="1" x14ac:dyDescent="0.25">
      <c r="B66" s="338"/>
      <c r="C66" s="342"/>
      <c r="D66" s="342"/>
      <c r="E66" s="345">
        <f>+D66*C66</f>
        <v>0</v>
      </c>
      <c r="F66" s="345">
        <f>E66*0.16</f>
        <v>0</v>
      </c>
      <c r="G66" s="346">
        <f>F66+E66</f>
        <v>0</v>
      </c>
      <c r="J66" s="338"/>
      <c r="K66" s="342"/>
      <c r="L66" s="342"/>
      <c r="M66" s="345">
        <f>+L66*K66</f>
        <v>0</v>
      </c>
      <c r="N66" s="345">
        <f>M66*0.16</f>
        <v>0</v>
      </c>
      <c r="O66" s="346">
        <f>N66+M66</f>
        <v>0</v>
      </c>
    </row>
    <row r="67" spans="2:15" hidden="1" x14ac:dyDescent="0.25">
      <c r="B67" s="338"/>
      <c r="C67" s="342"/>
      <c r="D67" s="342"/>
      <c r="E67" s="345">
        <f>+D67*C67</f>
        <v>0</v>
      </c>
      <c r="F67" s="345">
        <f>E67*0.16</f>
        <v>0</v>
      </c>
      <c r="G67" s="346">
        <f>F67+E67</f>
        <v>0</v>
      </c>
      <c r="J67" s="338"/>
      <c r="K67" s="342"/>
      <c r="L67" s="342"/>
      <c r="M67" s="345">
        <f>+L67*K67</f>
        <v>0</v>
      </c>
      <c r="N67" s="345">
        <f>M67*0.16</f>
        <v>0</v>
      </c>
      <c r="O67" s="346">
        <f>N67+M67</f>
        <v>0</v>
      </c>
    </row>
    <row r="68" spans="2:15" hidden="1" x14ac:dyDescent="0.25">
      <c r="B68" s="347"/>
      <c r="C68" s="344"/>
      <c r="D68" s="344"/>
      <c r="E68" s="348">
        <f>+D68*C68</f>
        <v>0</v>
      </c>
      <c r="F68" s="348">
        <f>E68*0.16</f>
        <v>0</v>
      </c>
      <c r="G68" s="349">
        <f>F68+E68</f>
        <v>0</v>
      </c>
      <c r="J68" s="347"/>
      <c r="K68" s="344"/>
      <c r="L68" s="344"/>
      <c r="M68" s="348">
        <f>+L68*K68</f>
        <v>0</v>
      </c>
      <c r="N68" s="348">
        <f>M68*0.16</f>
        <v>0</v>
      </c>
      <c r="O68" s="349">
        <f>N68+M68</f>
        <v>0</v>
      </c>
    </row>
    <row r="69" spans="2:15" ht="15.75" hidden="1" thickBot="1" x14ac:dyDescent="0.3">
      <c r="B69" s="350" t="s">
        <v>17</v>
      </c>
      <c r="C69" s="351">
        <f>SUM(C64:C68)</f>
        <v>0</v>
      </c>
      <c r="D69" s="352">
        <f>SUM(D64:D68)</f>
        <v>0</v>
      </c>
      <c r="E69" s="353">
        <f>SUM(E64:E68)</f>
        <v>0</v>
      </c>
      <c r="F69" s="353">
        <f>SUM(F64:F68)</f>
        <v>0</v>
      </c>
      <c r="G69" s="353">
        <f>SUM(G64:G68)</f>
        <v>0</v>
      </c>
      <c r="J69" s="350" t="s">
        <v>17</v>
      </c>
      <c r="K69" s="351">
        <f>SUM(K64:K68)</f>
        <v>0</v>
      </c>
      <c r="L69" s="352">
        <f>SUM(L64:L68)</f>
        <v>0</v>
      </c>
      <c r="M69" s="353">
        <f>SUM(M64:M68)</f>
        <v>0</v>
      </c>
      <c r="N69" s="353">
        <f>SUM(N64:N68)</f>
        <v>0</v>
      </c>
      <c r="O69" s="353">
        <f>SUM(O64:O68)</f>
        <v>0</v>
      </c>
    </row>
    <row r="70" spans="2:15" ht="15.75" hidden="1" thickBot="1" x14ac:dyDescent="0.3">
      <c r="B70" s="383" t="s">
        <v>62</v>
      </c>
      <c r="C70" s="384"/>
      <c r="D70" s="384"/>
      <c r="E70" s="384"/>
      <c r="F70" s="385"/>
      <c r="G70" s="306">
        <f>+G69*0.75</f>
        <v>0</v>
      </c>
      <c r="J70" s="383" t="s">
        <v>62</v>
      </c>
      <c r="K70" s="384"/>
      <c r="L70" s="384"/>
      <c r="M70" s="384"/>
      <c r="N70" s="385"/>
      <c r="O70" s="306">
        <f>+O69*0.75</f>
        <v>0</v>
      </c>
    </row>
    <row r="71" spans="2:15" hidden="1" x14ac:dyDescent="0.25">
      <c r="B71" s="224"/>
      <c r="C71" s="224"/>
      <c r="D71" s="224"/>
      <c r="E71" s="224"/>
      <c r="F71" s="224"/>
      <c r="G71" s="224"/>
      <c r="J71" s="224"/>
      <c r="K71" s="224"/>
      <c r="L71" s="224"/>
      <c r="M71" s="224"/>
      <c r="N71" s="224"/>
      <c r="O71" s="224"/>
    </row>
    <row r="72" spans="2:15" hidden="1" x14ac:dyDescent="0.25">
      <c r="B72" s="224"/>
      <c r="C72" s="224"/>
      <c r="D72" s="224"/>
      <c r="E72" s="224"/>
      <c r="F72" s="224"/>
      <c r="G72" s="224"/>
      <c r="J72" s="224"/>
      <c r="K72" s="224"/>
      <c r="L72" s="224"/>
      <c r="M72" s="224"/>
      <c r="N72" s="224"/>
      <c r="O72" s="224"/>
    </row>
    <row r="73" spans="2:15" hidden="1" x14ac:dyDescent="0.25">
      <c r="B73" s="283" t="s">
        <v>73</v>
      </c>
      <c r="C73" s="283"/>
      <c r="D73" s="283"/>
      <c r="E73" s="283"/>
      <c r="F73" s="283"/>
      <c r="G73" s="283"/>
      <c r="J73" s="283" t="s">
        <v>74</v>
      </c>
      <c r="K73" s="283"/>
      <c r="L73" s="283"/>
      <c r="M73" s="283"/>
      <c r="N73" s="283"/>
      <c r="O73" s="283"/>
    </row>
    <row r="74" spans="2:15" ht="15.75" hidden="1" thickBot="1" x14ac:dyDescent="0.3">
      <c r="B74" s="330" t="s">
        <v>55</v>
      </c>
      <c r="C74" s="331" t="s">
        <v>56</v>
      </c>
      <c r="D74" s="331" t="s">
        <v>57</v>
      </c>
      <c r="E74" s="331" t="s">
        <v>58</v>
      </c>
      <c r="F74" s="332" t="s">
        <v>59</v>
      </c>
      <c r="G74" s="333" t="s">
        <v>65</v>
      </c>
      <c r="J74" s="330" t="s">
        <v>55</v>
      </c>
      <c r="K74" s="331" t="s">
        <v>56</v>
      </c>
      <c r="L74" s="331" t="s">
        <v>57</v>
      </c>
      <c r="M74" s="331" t="s">
        <v>58</v>
      </c>
      <c r="N74" s="332" t="s">
        <v>59</v>
      </c>
      <c r="O74" s="333" t="s">
        <v>65</v>
      </c>
    </row>
    <row r="75" spans="2:15" hidden="1" x14ac:dyDescent="0.25">
      <c r="B75" s="338"/>
      <c r="C75" s="342"/>
      <c r="D75" s="342"/>
      <c r="E75" s="345">
        <f>+D75*C75</f>
        <v>0</v>
      </c>
      <c r="F75" s="345">
        <f>E75*0.16</f>
        <v>0</v>
      </c>
      <c r="G75" s="346">
        <f>F75+E75</f>
        <v>0</v>
      </c>
      <c r="J75" s="354"/>
      <c r="K75" s="342"/>
      <c r="L75" s="342"/>
      <c r="M75" s="345">
        <f>+L75*K75</f>
        <v>0</v>
      </c>
      <c r="N75" s="345">
        <f>M75*0.16</f>
        <v>0</v>
      </c>
      <c r="O75" s="346">
        <f>N75+M75</f>
        <v>0</v>
      </c>
    </row>
    <row r="76" spans="2:15" hidden="1" x14ac:dyDescent="0.25">
      <c r="B76" s="338"/>
      <c r="C76" s="342"/>
      <c r="D76" s="342"/>
      <c r="E76" s="345">
        <f>+D76*C76</f>
        <v>0</v>
      </c>
      <c r="F76" s="345">
        <f>E76*0.16</f>
        <v>0</v>
      </c>
      <c r="G76" s="346">
        <f>F76+E76</f>
        <v>0</v>
      </c>
      <c r="J76" s="338"/>
      <c r="K76" s="342"/>
      <c r="L76" s="342"/>
      <c r="M76" s="345">
        <f>+L76*K76</f>
        <v>0</v>
      </c>
      <c r="N76" s="345">
        <f>M76*0.16</f>
        <v>0</v>
      </c>
      <c r="O76" s="346">
        <f>N76+M76</f>
        <v>0</v>
      </c>
    </row>
    <row r="77" spans="2:15" hidden="1" x14ac:dyDescent="0.25">
      <c r="B77" s="338"/>
      <c r="C77" s="342"/>
      <c r="D77" s="342"/>
      <c r="E77" s="345">
        <f>+D77*C77</f>
        <v>0</v>
      </c>
      <c r="F77" s="345">
        <f>E77*0.16</f>
        <v>0</v>
      </c>
      <c r="G77" s="346">
        <f>F77+E77</f>
        <v>0</v>
      </c>
      <c r="J77" s="338"/>
      <c r="K77" s="342"/>
      <c r="L77" s="342"/>
      <c r="M77" s="345">
        <f>+L77*K77</f>
        <v>0</v>
      </c>
      <c r="N77" s="345">
        <f>M77*0.16</f>
        <v>0</v>
      </c>
      <c r="O77" s="346">
        <f>N77+M77</f>
        <v>0</v>
      </c>
    </row>
    <row r="78" spans="2:15" hidden="1" x14ac:dyDescent="0.25">
      <c r="B78" s="338"/>
      <c r="C78" s="342"/>
      <c r="D78" s="342"/>
      <c r="E78" s="345">
        <f>+D78*C78</f>
        <v>0</v>
      </c>
      <c r="F78" s="345">
        <f>E78*0.16</f>
        <v>0</v>
      </c>
      <c r="G78" s="346">
        <f>F78+E78</f>
        <v>0</v>
      </c>
      <c r="J78" s="338"/>
      <c r="K78" s="342"/>
      <c r="L78" s="342"/>
      <c r="M78" s="345">
        <f>+L78*K78</f>
        <v>0</v>
      </c>
      <c r="N78" s="345">
        <f>M78*0.16</f>
        <v>0</v>
      </c>
      <c r="O78" s="346">
        <f>N78+M78</f>
        <v>0</v>
      </c>
    </row>
    <row r="79" spans="2:15" hidden="1" x14ac:dyDescent="0.25">
      <c r="B79" s="347"/>
      <c r="C79" s="344"/>
      <c r="D79" s="344"/>
      <c r="E79" s="348">
        <f>+D79*C79</f>
        <v>0</v>
      </c>
      <c r="F79" s="348">
        <f>E79*0.16</f>
        <v>0</v>
      </c>
      <c r="G79" s="349">
        <f>F79+E79</f>
        <v>0</v>
      </c>
      <c r="J79" s="347"/>
      <c r="K79" s="344"/>
      <c r="L79" s="344"/>
      <c r="M79" s="348">
        <f>+L79*K79</f>
        <v>0</v>
      </c>
      <c r="N79" s="348">
        <f>M79*0.16</f>
        <v>0</v>
      </c>
      <c r="O79" s="349">
        <f>N79+M79</f>
        <v>0</v>
      </c>
    </row>
    <row r="80" spans="2:15" ht="15.75" hidden="1" thickBot="1" x14ac:dyDescent="0.3">
      <c r="B80" s="350" t="s">
        <v>17</v>
      </c>
      <c r="C80" s="351">
        <f>SUM(C75:C79)</f>
        <v>0</v>
      </c>
      <c r="D80" s="352">
        <f>SUM(D75:D79)</f>
        <v>0</v>
      </c>
      <c r="E80" s="353">
        <f>SUM(E75:E79)</f>
        <v>0</v>
      </c>
      <c r="F80" s="353">
        <f>SUM(F75:F79)</f>
        <v>0</v>
      </c>
      <c r="G80" s="353">
        <f>SUM(G75:G79)</f>
        <v>0</v>
      </c>
      <c r="J80" s="350" t="s">
        <v>17</v>
      </c>
      <c r="K80" s="351">
        <f>SUM(K75:K79)</f>
        <v>0</v>
      </c>
      <c r="L80" s="352">
        <f>SUM(L75:L79)</f>
        <v>0</v>
      </c>
      <c r="M80" s="353">
        <f>SUM(M75:M79)</f>
        <v>0</v>
      </c>
      <c r="N80" s="353">
        <f>SUM(N75:N79)</f>
        <v>0</v>
      </c>
      <c r="O80" s="353">
        <f>SUM(O75:O79)</f>
        <v>0</v>
      </c>
    </row>
    <row r="81" spans="2:15" ht="15.75" hidden="1" thickBot="1" x14ac:dyDescent="0.3">
      <c r="B81" s="383" t="s">
        <v>62</v>
      </c>
      <c r="C81" s="384"/>
      <c r="D81" s="384"/>
      <c r="E81" s="384"/>
      <c r="F81" s="385"/>
      <c r="G81" s="306">
        <f>+G80</f>
        <v>0</v>
      </c>
      <c r="J81" s="383" t="s">
        <v>62</v>
      </c>
      <c r="K81" s="384"/>
      <c r="L81" s="384"/>
      <c r="M81" s="384"/>
      <c r="N81" s="385"/>
      <c r="O81" s="306">
        <f>+O80</f>
        <v>0</v>
      </c>
    </row>
    <row r="82" spans="2:15" hidden="1" x14ac:dyDescent="0.25">
      <c r="B82" s="71"/>
      <c r="C82" s="355"/>
      <c r="D82" s="356"/>
      <c r="E82" s="72"/>
      <c r="F82" s="72"/>
      <c r="G82" s="72"/>
      <c r="J82" s="71"/>
      <c r="K82" s="355"/>
      <c r="L82" s="356"/>
      <c r="M82" s="72"/>
      <c r="N82" s="72"/>
      <c r="O82" s="72"/>
    </row>
    <row r="83" spans="2:15" hidden="1" x14ac:dyDescent="0.25">
      <c r="B83" s="224"/>
      <c r="C83" s="224"/>
      <c r="D83" s="224"/>
      <c r="E83" s="224"/>
      <c r="F83" s="224"/>
      <c r="G83" s="224"/>
      <c r="J83" s="224"/>
      <c r="K83" s="224"/>
      <c r="L83" s="224"/>
      <c r="M83" s="224"/>
      <c r="N83" s="224"/>
      <c r="O83" s="224"/>
    </row>
    <row r="84" spans="2:15" hidden="1" x14ac:dyDescent="0.25">
      <c r="B84" s="283" t="s">
        <v>75</v>
      </c>
      <c r="C84" s="283"/>
      <c r="D84" s="283"/>
      <c r="E84" s="283"/>
      <c r="F84" s="283"/>
      <c r="G84" s="283"/>
      <c r="J84" s="283" t="s">
        <v>76</v>
      </c>
      <c r="K84" s="283"/>
      <c r="L84" s="283"/>
      <c r="M84" s="283"/>
      <c r="N84" s="283"/>
      <c r="O84" s="283"/>
    </row>
    <row r="85" spans="2:15" ht="15.75" hidden="1" thickBot="1" x14ac:dyDescent="0.3">
      <c r="B85" s="330" t="s">
        <v>55</v>
      </c>
      <c r="C85" s="331" t="s">
        <v>56</v>
      </c>
      <c r="D85" s="331" t="s">
        <v>57</v>
      </c>
      <c r="E85" s="331" t="s">
        <v>58</v>
      </c>
      <c r="F85" s="332" t="s">
        <v>59</v>
      </c>
      <c r="G85" s="333" t="s">
        <v>65</v>
      </c>
      <c r="J85" s="330" t="s">
        <v>55</v>
      </c>
      <c r="K85" s="331" t="s">
        <v>56</v>
      </c>
      <c r="L85" s="331" t="s">
        <v>57</v>
      </c>
      <c r="M85" s="331" t="s">
        <v>58</v>
      </c>
      <c r="N85" s="332" t="s">
        <v>59</v>
      </c>
      <c r="O85" s="333" t="s">
        <v>65</v>
      </c>
    </row>
    <row r="86" spans="2:15" hidden="1" x14ac:dyDescent="0.25">
      <c r="B86" s="357"/>
      <c r="C86" s="342"/>
      <c r="D86" s="342"/>
      <c r="E86" s="317">
        <f>+C86*D86</f>
        <v>0</v>
      </c>
      <c r="F86" s="317">
        <f>E86*0.16</f>
        <v>0</v>
      </c>
      <c r="G86" s="358">
        <f>F86+E86</f>
        <v>0</v>
      </c>
      <c r="J86" s="357"/>
      <c r="K86" s="342"/>
      <c r="L86" s="342"/>
      <c r="M86" s="317">
        <f>+K86*L86</f>
        <v>0</v>
      </c>
      <c r="N86" s="317">
        <f>M86*0.16</f>
        <v>0</v>
      </c>
      <c r="O86" s="358">
        <f>N86+M86</f>
        <v>0</v>
      </c>
    </row>
    <row r="87" spans="2:15" hidden="1" x14ac:dyDescent="0.25">
      <c r="B87" s="357"/>
      <c r="C87" s="342"/>
      <c r="D87" s="342"/>
      <c r="E87" s="317">
        <f>+C87*D87</f>
        <v>0</v>
      </c>
      <c r="F87" s="317">
        <f>E87*0.16</f>
        <v>0</v>
      </c>
      <c r="G87" s="358">
        <f>F87+E87</f>
        <v>0</v>
      </c>
      <c r="J87" s="357"/>
      <c r="K87" s="342"/>
      <c r="L87" s="342"/>
      <c r="M87" s="317">
        <f>+K87*L87</f>
        <v>0</v>
      </c>
      <c r="N87" s="317">
        <f>M87*0.16</f>
        <v>0</v>
      </c>
      <c r="O87" s="358">
        <f>N87+M87</f>
        <v>0</v>
      </c>
    </row>
    <row r="88" spans="2:15" hidden="1" x14ac:dyDescent="0.25">
      <c r="B88" s="357"/>
      <c r="C88" s="342"/>
      <c r="D88" s="342"/>
      <c r="E88" s="317">
        <f>+C88*D88</f>
        <v>0</v>
      </c>
      <c r="F88" s="317">
        <f>E88*0.16</f>
        <v>0</v>
      </c>
      <c r="G88" s="358">
        <f>F88+E88</f>
        <v>0</v>
      </c>
      <c r="J88" s="357"/>
      <c r="K88" s="342"/>
      <c r="L88" s="342"/>
      <c r="M88" s="317">
        <f>+K88*L88</f>
        <v>0</v>
      </c>
      <c r="N88" s="317">
        <f>M88*0.16</f>
        <v>0</v>
      </c>
      <c r="O88" s="358">
        <f>N88+M88</f>
        <v>0</v>
      </c>
    </row>
    <row r="89" spans="2:15" hidden="1" x14ac:dyDescent="0.25">
      <c r="B89" s="359"/>
      <c r="C89" s="344"/>
      <c r="D89" s="344"/>
      <c r="E89" s="321">
        <f>+C89*D89</f>
        <v>0</v>
      </c>
      <c r="F89" s="321">
        <f>E89*0.16</f>
        <v>0</v>
      </c>
      <c r="G89" s="360">
        <f>F89+E89</f>
        <v>0</v>
      </c>
      <c r="J89" s="359"/>
      <c r="K89" s="344"/>
      <c r="L89" s="344"/>
      <c r="M89" s="321">
        <f>+K89*L89</f>
        <v>0</v>
      </c>
      <c r="N89" s="321">
        <f>M89*0.16</f>
        <v>0</v>
      </c>
      <c r="O89" s="360">
        <f>N89+M89</f>
        <v>0</v>
      </c>
    </row>
    <row r="90" spans="2:15" ht="15.75" hidden="1" thickBot="1" x14ac:dyDescent="0.3">
      <c r="B90" s="361" t="s">
        <v>17</v>
      </c>
      <c r="C90" s="351">
        <f>SUM(C86:C89)</f>
        <v>0</v>
      </c>
      <c r="D90" s="352">
        <f>SUM(D86:D89)</f>
        <v>0</v>
      </c>
      <c r="E90" s="362">
        <f>SUM(E86:E89)</f>
        <v>0</v>
      </c>
      <c r="F90" s="362">
        <f>SUM(F86:F89)</f>
        <v>0</v>
      </c>
      <c r="G90" s="362">
        <f>SUM(G86:G89)</f>
        <v>0</v>
      </c>
      <c r="J90" s="361" t="s">
        <v>17</v>
      </c>
      <c r="K90" s="351">
        <f>SUM(K86:K89)</f>
        <v>0</v>
      </c>
      <c r="L90" s="352">
        <f>SUM(L86:L89)</f>
        <v>0</v>
      </c>
      <c r="M90" s="362">
        <f>SUM(M86:M89)</f>
        <v>0</v>
      </c>
      <c r="N90" s="362">
        <f>SUM(N86:N89)</f>
        <v>0</v>
      </c>
      <c r="O90" s="362">
        <f>SUM(O86:O89)</f>
        <v>0</v>
      </c>
    </row>
    <row r="91" spans="2:15" ht="15.75" hidden="1" thickBot="1" x14ac:dyDescent="0.3">
      <c r="B91" s="383" t="s">
        <v>62</v>
      </c>
      <c r="C91" s="384"/>
      <c r="D91" s="384"/>
      <c r="E91" s="384"/>
      <c r="F91" s="385"/>
      <c r="G91" s="306">
        <f>(G90/C12)*5-G90</f>
        <v>0</v>
      </c>
      <c r="J91" s="383" t="s">
        <v>62</v>
      </c>
      <c r="K91" s="384"/>
      <c r="L91" s="384"/>
      <c r="M91" s="384"/>
      <c r="N91" s="385"/>
      <c r="O91" s="306">
        <f>(O90/C12)*5-O90</f>
        <v>0</v>
      </c>
    </row>
    <row r="92" spans="2:15" hidden="1" x14ac:dyDescent="0.25"/>
    <row r="93" spans="2:15" hidden="1" x14ac:dyDescent="0.25"/>
    <row r="94" spans="2:15" hidden="1" x14ac:dyDescent="0.25"/>
    <row r="95" spans="2:15" hidden="1" x14ac:dyDescent="0.25"/>
    <row r="96" spans="2:15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t="9.9499999999999993" customHeight="1" x14ac:dyDescent="0.25"/>
  </sheetData>
  <mergeCells count="13">
    <mergeCell ref="B70:F70"/>
    <mergeCell ref="J70:N70"/>
    <mergeCell ref="B81:F81"/>
    <mergeCell ref="J81:N81"/>
    <mergeCell ref="B91:F91"/>
    <mergeCell ref="J91:N91"/>
    <mergeCell ref="B59:F59"/>
    <mergeCell ref="J59:N59"/>
    <mergeCell ref="E2:I4"/>
    <mergeCell ref="B31:F31"/>
    <mergeCell ref="J31:N31"/>
    <mergeCell ref="B47:F47"/>
    <mergeCell ref="J47:N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0034-0541-449D-A2D4-64E898965CA0}">
  <dimension ref="A1:P72"/>
  <sheetViews>
    <sheetView topLeftCell="A43" zoomScale="110" zoomScaleNormal="110" workbookViewId="0">
      <selection activeCell="A53" sqref="A53:B54"/>
    </sheetView>
  </sheetViews>
  <sheetFormatPr baseColWidth="10" defaultColWidth="9.85546875" defaultRowHeight="15" x14ac:dyDescent="0.25"/>
  <cols>
    <col min="1" max="1" width="36.28515625" style="203" bestFit="1" customWidth="1"/>
    <col min="2" max="2" width="19.5703125" style="203" customWidth="1"/>
    <col min="3" max="3" width="18.140625" style="203" customWidth="1"/>
    <col min="4" max="4" width="14.5703125" style="203" customWidth="1"/>
    <col min="5" max="5" width="13.5703125" style="203" customWidth="1"/>
    <col min="6" max="6" width="14.42578125" style="203" customWidth="1"/>
    <col min="7" max="7" width="11.42578125" style="203" customWidth="1"/>
    <col min="8" max="8" width="8.85546875" style="203" customWidth="1"/>
    <col min="9" max="9" width="27.85546875" style="203" customWidth="1"/>
    <col min="10" max="256" width="9.85546875" style="203"/>
    <col min="257" max="257" width="27.7109375" style="203" customWidth="1"/>
    <col min="258" max="258" width="19.5703125" style="203" customWidth="1"/>
    <col min="259" max="259" width="15" style="203" customWidth="1"/>
    <col min="260" max="261" width="13.5703125" style="203" customWidth="1"/>
    <col min="262" max="262" width="14.42578125" style="203" customWidth="1"/>
    <col min="263" max="263" width="11.42578125" style="203" customWidth="1"/>
    <col min="264" max="264" width="8.85546875" style="203" customWidth="1"/>
    <col min="265" max="265" width="18.42578125" style="203" customWidth="1"/>
    <col min="266" max="512" width="9.85546875" style="203"/>
    <col min="513" max="513" width="27.7109375" style="203" customWidth="1"/>
    <col min="514" max="514" width="19.5703125" style="203" customWidth="1"/>
    <col min="515" max="515" width="15" style="203" customWidth="1"/>
    <col min="516" max="517" width="13.5703125" style="203" customWidth="1"/>
    <col min="518" max="518" width="14.42578125" style="203" customWidth="1"/>
    <col min="519" max="519" width="11.42578125" style="203" customWidth="1"/>
    <col min="520" max="520" width="8.85546875" style="203" customWidth="1"/>
    <col min="521" max="521" width="18.42578125" style="203" customWidth="1"/>
    <col min="522" max="768" width="9.85546875" style="203"/>
    <col min="769" max="769" width="27.7109375" style="203" customWidth="1"/>
    <col min="770" max="770" width="19.5703125" style="203" customWidth="1"/>
    <col min="771" max="771" width="15" style="203" customWidth="1"/>
    <col min="772" max="773" width="13.5703125" style="203" customWidth="1"/>
    <col min="774" max="774" width="14.42578125" style="203" customWidth="1"/>
    <col min="775" max="775" width="11.42578125" style="203" customWidth="1"/>
    <col min="776" max="776" width="8.85546875" style="203" customWidth="1"/>
    <col min="777" max="777" width="18.42578125" style="203" customWidth="1"/>
    <col min="778" max="1024" width="9.85546875" style="203"/>
    <col min="1025" max="1025" width="27.7109375" style="203" customWidth="1"/>
    <col min="1026" max="1026" width="19.5703125" style="203" customWidth="1"/>
    <col min="1027" max="1027" width="15" style="203" customWidth="1"/>
    <col min="1028" max="1029" width="13.5703125" style="203" customWidth="1"/>
    <col min="1030" max="1030" width="14.42578125" style="203" customWidth="1"/>
    <col min="1031" max="1031" width="11.42578125" style="203" customWidth="1"/>
    <col min="1032" max="1032" width="8.85546875" style="203" customWidth="1"/>
    <col min="1033" max="1033" width="18.42578125" style="203" customWidth="1"/>
    <col min="1034" max="1280" width="9.85546875" style="203"/>
    <col min="1281" max="1281" width="27.7109375" style="203" customWidth="1"/>
    <col min="1282" max="1282" width="19.5703125" style="203" customWidth="1"/>
    <col min="1283" max="1283" width="15" style="203" customWidth="1"/>
    <col min="1284" max="1285" width="13.5703125" style="203" customWidth="1"/>
    <col min="1286" max="1286" width="14.42578125" style="203" customWidth="1"/>
    <col min="1287" max="1287" width="11.42578125" style="203" customWidth="1"/>
    <col min="1288" max="1288" width="8.85546875" style="203" customWidth="1"/>
    <col min="1289" max="1289" width="18.42578125" style="203" customWidth="1"/>
    <col min="1290" max="1536" width="9.85546875" style="203"/>
    <col min="1537" max="1537" width="27.7109375" style="203" customWidth="1"/>
    <col min="1538" max="1538" width="19.5703125" style="203" customWidth="1"/>
    <col min="1539" max="1539" width="15" style="203" customWidth="1"/>
    <col min="1540" max="1541" width="13.5703125" style="203" customWidth="1"/>
    <col min="1542" max="1542" width="14.42578125" style="203" customWidth="1"/>
    <col min="1543" max="1543" width="11.42578125" style="203" customWidth="1"/>
    <col min="1544" max="1544" width="8.85546875" style="203" customWidth="1"/>
    <col min="1545" max="1545" width="18.42578125" style="203" customWidth="1"/>
    <col min="1546" max="1792" width="9.85546875" style="203"/>
    <col min="1793" max="1793" width="27.7109375" style="203" customWidth="1"/>
    <col min="1794" max="1794" width="19.5703125" style="203" customWidth="1"/>
    <col min="1795" max="1795" width="15" style="203" customWidth="1"/>
    <col min="1796" max="1797" width="13.5703125" style="203" customWidth="1"/>
    <col min="1798" max="1798" width="14.42578125" style="203" customWidth="1"/>
    <col min="1799" max="1799" width="11.42578125" style="203" customWidth="1"/>
    <col min="1800" max="1800" width="8.85546875" style="203" customWidth="1"/>
    <col min="1801" max="1801" width="18.42578125" style="203" customWidth="1"/>
    <col min="1802" max="2048" width="9.85546875" style="203"/>
    <col min="2049" max="2049" width="27.7109375" style="203" customWidth="1"/>
    <col min="2050" max="2050" width="19.5703125" style="203" customWidth="1"/>
    <col min="2051" max="2051" width="15" style="203" customWidth="1"/>
    <col min="2052" max="2053" width="13.5703125" style="203" customWidth="1"/>
    <col min="2054" max="2054" width="14.42578125" style="203" customWidth="1"/>
    <col min="2055" max="2055" width="11.42578125" style="203" customWidth="1"/>
    <col min="2056" max="2056" width="8.85546875" style="203" customWidth="1"/>
    <col min="2057" max="2057" width="18.42578125" style="203" customWidth="1"/>
    <col min="2058" max="2304" width="9.85546875" style="203"/>
    <col min="2305" max="2305" width="27.7109375" style="203" customWidth="1"/>
    <col min="2306" max="2306" width="19.5703125" style="203" customWidth="1"/>
    <col min="2307" max="2307" width="15" style="203" customWidth="1"/>
    <col min="2308" max="2309" width="13.5703125" style="203" customWidth="1"/>
    <col min="2310" max="2310" width="14.42578125" style="203" customWidth="1"/>
    <col min="2311" max="2311" width="11.42578125" style="203" customWidth="1"/>
    <col min="2312" max="2312" width="8.85546875" style="203" customWidth="1"/>
    <col min="2313" max="2313" width="18.42578125" style="203" customWidth="1"/>
    <col min="2314" max="2560" width="9.85546875" style="203"/>
    <col min="2561" max="2561" width="27.7109375" style="203" customWidth="1"/>
    <col min="2562" max="2562" width="19.5703125" style="203" customWidth="1"/>
    <col min="2563" max="2563" width="15" style="203" customWidth="1"/>
    <col min="2564" max="2565" width="13.5703125" style="203" customWidth="1"/>
    <col min="2566" max="2566" width="14.42578125" style="203" customWidth="1"/>
    <col min="2567" max="2567" width="11.42578125" style="203" customWidth="1"/>
    <col min="2568" max="2568" width="8.85546875" style="203" customWidth="1"/>
    <col min="2569" max="2569" width="18.42578125" style="203" customWidth="1"/>
    <col min="2570" max="2816" width="9.85546875" style="203"/>
    <col min="2817" max="2817" width="27.7109375" style="203" customWidth="1"/>
    <col min="2818" max="2818" width="19.5703125" style="203" customWidth="1"/>
    <col min="2819" max="2819" width="15" style="203" customWidth="1"/>
    <col min="2820" max="2821" width="13.5703125" style="203" customWidth="1"/>
    <col min="2822" max="2822" width="14.42578125" style="203" customWidth="1"/>
    <col min="2823" max="2823" width="11.42578125" style="203" customWidth="1"/>
    <col min="2824" max="2824" width="8.85546875" style="203" customWidth="1"/>
    <col min="2825" max="2825" width="18.42578125" style="203" customWidth="1"/>
    <col min="2826" max="3072" width="9.85546875" style="203"/>
    <col min="3073" max="3073" width="27.7109375" style="203" customWidth="1"/>
    <col min="3074" max="3074" width="19.5703125" style="203" customWidth="1"/>
    <col min="3075" max="3075" width="15" style="203" customWidth="1"/>
    <col min="3076" max="3077" width="13.5703125" style="203" customWidth="1"/>
    <col min="3078" max="3078" width="14.42578125" style="203" customWidth="1"/>
    <col min="3079" max="3079" width="11.42578125" style="203" customWidth="1"/>
    <col min="3080" max="3080" width="8.85546875" style="203" customWidth="1"/>
    <col min="3081" max="3081" width="18.42578125" style="203" customWidth="1"/>
    <col min="3082" max="3328" width="9.85546875" style="203"/>
    <col min="3329" max="3329" width="27.7109375" style="203" customWidth="1"/>
    <col min="3330" max="3330" width="19.5703125" style="203" customWidth="1"/>
    <col min="3331" max="3331" width="15" style="203" customWidth="1"/>
    <col min="3332" max="3333" width="13.5703125" style="203" customWidth="1"/>
    <col min="3334" max="3334" width="14.42578125" style="203" customWidth="1"/>
    <col min="3335" max="3335" width="11.42578125" style="203" customWidth="1"/>
    <col min="3336" max="3336" width="8.85546875" style="203" customWidth="1"/>
    <col min="3337" max="3337" width="18.42578125" style="203" customWidth="1"/>
    <col min="3338" max="3584" width="9.85546875" style="203"/>
    <col min="3585" max="3585" width="27.7109375" style="203" customWidth="1"/>
    <col min="3586" max="3586" width="19.5703125" style="203" customWidth="1"/>
    <col min="3587" max="3587" width="15" style="203" customWidth="1"/>
    <col min="3588" max="3589" width="13.5703125" style="203" customWidth="1"/>
    <col min="3590" max="3590" width="14.42578125" style="203" customWidth="1"/>
    <col min="3591" max="3591" width="11.42578125" style="203" customWidth="1"/>
    <col min="3592" max="3592" width="8.85546875" style="203" customWidth="1"/>
    <col min="3593" max="3593" width="18.42578125" style="203" customWidth="1"/>
    <col min="3594" max="3840" width="9.85546875" style="203"/>
    <col min="3841" max="3841" width="27.7109375" style="203" customWidth="1"/>
    <col min="3842" max="3842" width="19.5703125" style="203" customWidth="1"/>
    <col min="3843" max="3843" width="15" style="203" customWidth="1"/>
    <col min="3844" max="3845" width="13.5703125" style="203" customWidth="1"/>
    <col min="3846" max="3846" width="14.42578125" style="203" customWidth="1"/>
    <col min="3847" max="3847" width="11.42578125" style="203" customWidth="1"/>
    <col min="3848" max="3848" width="8.85546875" style="203" customWidth="1"/>
    <col min="3849" max="3849" width="18.42578125" style="203" customWidth="1"/>
    <col min="3850" max="4096" width="9.85546875" style="203"/>
    <col min="4097" max="4097" width="27.7109375" style="203" customWidth="1"/>
    <col min="4098" max="4098" width="19.5703125" style="203" customWidth="1"/>
    <col min="4099" max="4099" width="15" style="203" customWidth="1"/>
    <col min="4100" max="4101" width="13.5703125" style="203" customWidth="1"/>
    <col min="4102" max="4102" width="14.42578125" style="203" customWidth="1"/>
    <col min="4103" max="4103" width="11.42578125" style="203" customWidth="1"/>
    <col min="4104" max="4104" width="8.85546875" style="203" customWidth="1"/>
    <col min="4105" max="4105" width="18.42578125" style="203" customWidth="1"/>
    <col min="4106" max="4352" width="9.85546875" style="203"/>
    <col min="4353" max="4353" width="27.7109375" style="203" customWidth="1"/>
    <col min="4354" max="4354" width="19.5703125" style="203" customWidth="1"/>
    <col min="4355" max="4355" width="15" style="203" customWidth="1"/>
    <col min="4356" max="4357" width="13.5703125" style="203" customWidth="1"/>
    <col min="4358" max="4358" width="14.42578125" style="203" customWidth="1"/>
    <col min="4359" max="4359" width="11.42578125" style="203" customWidth="1"/>
    <col min="4360" max="4360" width="8.85546875" style="203" customWidth="1"/>
    <col min="4361" max="4361" width="18.42578125" style="203" customWidth="1"/>
    <col min="4362" max="4608" width="9.85546875" style="203"/>
    <col min="4609" max="4609" width="27.7109375" style="203" customWidth="1"/>
    <col min="4610" max="4610" width="19.5703125" style="203" customWidth="1"/>
    <col min="4611" max="4611" width="15" style="203" customWidth="1"/>
    <col min="4612" max="4613" width="13.5703125" style="203" customWidth="1"/>
    <col min="4614" max="4614" width="14.42578125" style="203" customWidth="1"/>
    <col min="4615" max="4615" width="11.42578125" style="203" customWidth="1"/>
    <col min="4616" max="4616" width="8.85546875" style="203" customWidth="1"/>
    <col min="4617" max="4617" width="18.42578125" style="203" customWidth="1"/>
    <col min="4618" max="4864" width="9.85546875" style="203"/>
    <col min="4865" max="4865" width="27.7109375" style="203" customWidth="1"/>
    <col min="4866" max="4866" width="19.5703125" style="203" customWidth="1"/>
    <col min="4867" max="4867" width="15" style="203" customWidth="1"/>
    <col min="4868" max="4869" width="13.5703125" style="203" customWidth="1"/>
    <col min="4870" max="4870" width="14.42578125" style="203" customWidth="1"/>
    <col min="4871" max="4871" width="11.42578125" style="203" customWidth="1"/>
    <col min="4872" max="4872" width="8.85546875" style="203" customWidth="1"/>
    <col min="4873" max="4873" width="18.42578125" style="203" customWidth="1"/>
    <col min="4874" max="5120" width="9.85546875" style="203"/>
    <col min="5121" max="5121" width="27.7109375" style="203" customWidth="1"/>
    <col min="5122" max="5122" width="19.5703125" style="203" customWidth="1"/>
    <col min="5123" max="5123" width="15" style="203" customWidth="1"/>
    <col min="5124" max="5125" width="13.5703125" style="203" customWidth="1"/>
    <col min="5126" max="5126" width="14.42578125" style="203" customWidth="1"/>
    <col min="5127" max="5127" width="11.42578125" style="203" customWidth="1"/>
    <col min="5128" max="5128" width="8.85546875" style="203" customWidth="1"/>
    <col min="5129" max="5129" width="18.42578125" style="203" customWidth="1"/>
    <col min="5130" max="5376" width="9.85546875" style="203"/>
    <col min="5377" max="5377" width="27.7109375" style="203" customWidth="1"/>
    <col min="5378" max="5378" width="19.5703125" style="203" customWidth="1"/>
    <col min="5379" max="5379" width="15" style="203" customWidth="1"/>
    <col min="5380" max="5381" width="13.5703125" style="203" customWidth="1"/>
    <col min="5382" max="5382" width="14.42578125" style="203" customWidth="1"/>
    <col min="5383" max="5383" width="11.42578125" style="203" customWidth="1"/>
    <col min="5384" max="5384" width="8.85546875" style="203" customWidth="1"/>
    <col min="5385" max="5385" width="18.42578125" style="203" customWidth="1"/>
    <col min="5386" max="5632" width="9.85546875" style="203"/>
    <col min="5633" max="5633" width="27.7109375" style="203" customWidth="1"/>
    <col min="5634" max="5634" width="19.5703125" style="203" customWidth="1"/>
    <col min="5635" max="5635" width="15" style="203" customWidth="1"/>
    <col min="5636" max="5637" width="13.5703125" style="203" customWidth="1"/>
    <col min="5638" max="5638" width="14.42578125" style="203" customWidth="1"/>
    <col min="5639" max="5639" width="11.42578125" style="203" customWidth="1"/>
    <col min="5640" max="5640" width="8.85546875" style="203" customWidth="1"/>
    <col min="5641" max="5641" width="18.42578125" style="203" customWidth="1"/>
    <col min="5642" max="5888" width="9.85546875" style="203"/>
    <col min="5889" max="5889" width="27.7109375" style="203" customWidth="1"/>
    <col min="5890" max="5890" width="19.5703125" style="203" customWidth="1"/>
    <col min="5891" max="5891" width="15" style="203" customWidth="1"/>
    <col min="5892" max="5893" width="13.5703125" style="203" customWidth="1"/>
    <col min="5894" max="5894" width="14.42578125" style="203" customWidth="1"/>
    <col min="5895" max="5895" width="11.42578125" style="203" customWidth="1"/>
    <col min="5896" max="5896" width="8.85546875" style="203" customWidth="1"/>
    <col min="5897" max="5897" width="18.42578125" style="203" customWidth="1"/>
    <col min="5898" max="6144" width="9.85546875" style="203"/>
    <col min="6145" max="6145" width="27.7109375" style="203" customWidth="1"/>
    <col min="6146" max="6146" width="19.5703125" style="203" customWidth="1"/>
    <col min="6147" max="6147" width="15" style="203" customWidth="1"/>
    <col min="6148" max="6149" width="13.5703125" style="203" customWidth="1"/>
    <col min="6150" max="6150" width="14.42578125" style="203" customWidth="1"/>
    <col min="6151" max="6151" width="11.42578125" style="203" customWidth="1"/>
    <col min="6152" max="6152" width="8.85546875" style="203" customWidth="1"/>
    <col min="6153" max="6153" width="18.42578125" style="203" customWidth="1"/>
    <col min="6154" max="6400" width="9.85546875" style="203"/>
    <col min="6401" max="6401" width="27.7109375" style="203" customWidth="1"/>
    <col min="6402" max="6402" width="19.5703125" style="203" customWidth="1"/>
    <col min="6403" max="6403" width="15" style="203" customWidth="1"/>
    <col min="6404" max="6405" width="13.5703125" style="203" customWidth="1"/>
    <col min="6406" max="6406" width="14.42578125" style="203" customWidth="1"/>
    <col min="6407" max="6407" width="11.42578125" style="203" customWidth="1"/>
    <col min="6408" max="6408" width="8.85546875" style="203" customWidth="1"/>
    <col min="6409" max="6409" width="18.42578125" style="203" customWidth="1"/>
    <col min="6410" max="6656" width="9.85546875" style="203"/>
    <col min="6657" max="6657" width="27.7109375" style="203" customWidth="1"/>
    <col min="6658" max="6658" width="19.5703125" style="203" customWidth="1"/>
    <col min="6659" max="6659" width="15" style="203" customWidth="1"/>
    <col min="6660" max="6661" width="13.5703125" style="203" customWidth="1"/>
    <col min="6662" max="6662" width="14.42578125" style="203" customWidth="1"/>
    <col min="6663" max="6663" width="11.42578125" style="203" customWidth="1"/>
    <col min="6664" max="6664" width="8.85546875" style="203" customWidth="1"/>
    <col min="6665" max="6665" width="18.42578125" style="203" customWidth="1"/>
    <col min="6666" max="6912" width="9.85546875" style="203"/>
    <col min="6913" max="6913" width="27.7109375" style="203" customWidth="1"/>
    <col min="6914" max="6914" width="19.5703125" style="203" customWidth="1"/>
    <col min="6915" max="6915" width="15" style="203" customWidth="1"/>
    <col min="6916" max="6917" width="13.5703125" style="203" customWidth="1"/>
    <col min="6918" max="6918" width="14.42578125" style="203" customWidth="1"/>
    <col min="6919" max="6919" width="11.42578125" style="203" customWidth="1"/>
    <col min="6920" max="6920" width="8.85546875" style="203" customWidth="1"/>
    <col min="6921" max="6921" width="18.42578125" style="203" customWidth="1"/>
    <col min="6922" max="7168" width="9.85546875" style="203"/>
    <col min="7169" max="7169" width="27.7109375" style="203" customWidth="1"/>
    <col min="7170" max="7170" width="19.5703125" style="203" customWidth="1"/>
    <col min="7171" max="7171" width="15" style="203" customWidth="1"/>
    <col min="7172" max="7173" width="13.5703125" style="203" customWidth="1"/>
    <col min="7174" max="7174" width="14.42578125" style="203" customWidth="1"/>
    <col min="7175" max="7175" width="11.42578125" style="203" customWidth="1"/>
    <col min="7176" max="7176" width="8.85546875" style="203" customWidth="1"/>
    <col min="7177" max="7177" width="18.42578125" style="203" customWidth="1"/>
    <col min="7178" max="7424" width="9.85546875" style="203"/>
    <col min="7425" max="7425" width="27.7109375" style="203" customWidth="1"/>
    <col min="7426" max="7426" width="19.5703125" style="203" customWidth="1"/>
    <col min="7427" max="7427" width="15" style="203" customWidth="1"/>
    <col min="7428" max="7429" width="13.5703125" style="203" customWidth="1"/>
    <col min="7430" max="7430" width="14.42578125" style="203" customWidth="1"/>
    <col min="7431" max="7431" width="11.42578125" style="203" customWidth="1"/>
    <col min="7432" max="7432" width="8.85546875" style="203" customWidth="1"/>
    <col min="7433" max="7433" width="18.42578125" style="203" customWidth="1"/>
    <col min="7434" max="7680" width="9.85546875" style="203"/>
    <col min="7681" max="7681" width="27.7109375" style="203" customWidth="1"/>
    <col min="7682" max="7682" width="19.5703125" style="203" customWidth="1"/>
    <col min="7683" max="7683" width="15" style="203" customWidth="1"/>
    <col min="7684" max="7685" width="13.5703125" style="203" customWidth="1"/>
    <col min="7686" max="7686" width="14.42578125" style="203" customWidth="1"/>
    <col min="7687" max="7687" width="11.42578125" style="203" customWidth="1"/>
    <col min="7688" max="7688" width="8.85546875" style="203" customWidth="1"/>
    <col min="7689" max="7689" width="18.42578125" style="203" customWidth="1"/>
    <col min="7690" max="7936" width="9.85546875" style="203"/>
    <col min="7937" max="7937" width="27.7109375" style="203" customWidth="1"/>
    <col min="7938" max="7938" width="19.5703125" style="203" customWidth="1"/>
    <col min="7939" max="7939" width="15" style="203" customWidth="1"/>
    <col min="7940" max="7941" width="13.5703125" style="203" customWidth="1"/>
    <col min="7942" max="7942" width="14.42578125" style="203" customWidth="1"/>
    <col min="7943" max="7943" width="11.42578125" style="203" customWidth="1"/>
    <col min="7944" max="7944" width="8.85546875" style="203" customWidth="1"/>
    <col min="7945" max="7945" width="18.42578125" style="203" customWidth="1"/>
    <col min="7946" max="8192" width="9.85546875" style="203"/>
    <col min="8193" max="8193" width="27.7109375" style="203" customWidth="1"/>
    <col min="8194" max="8194" width="19.5703125" style="203" customWidth="1"/>
    <col min="8195" max="8195" width="15" style="203" customWidth="1"/>
    <col min="8196" max="8197" width="13.5703125" style="203" customWidth="1"/>
    <col min="8198" max="8198" width="14.42578125" style="203" customWidth="1"/>
    <col min="8199" max="8199" width="11.42578125" style="203" customWidth="1"/>
    <col min="8200" max="8200" width="8.85546875" style="203" customWidth="1"/>
    <col min="8201" max="8201" width="18.42578125" style="203" customWidth="1"/>
    <col min="8202" max="8448" width="9.85546875" style="203"/>
    <col min="8449" max="8449" width="27.7109375" style="203" customWidth="1"/>
    <col min="8450" max="8450" width="19.5703125" style="203" customWidth="1"/>
    <col min="8451" max="8451" width="15" style="203" customWidth="1"/>
    <col min="8452" max="8453" width="13.5703125" style="203" customWidth="1"/>
    <col min="8454" max="8454" width="14.42578125" style="203" customWidth="1"/>
    <col min="8455" max="8455" width="11.42578125" style="203" customWidth="1"/>
    <col min="8456" max="8456" width="8.85546875" style="203" customWidth="1"/>
    <col min="8457" max="8457" width="18.42578125" style="203" customWidth="1"/>
    <col min="8458" max="8704" width="9.85546875" style="203"/>
    <col min="8705" max="8705" width="27.7109375" style="203" customWidth="1"/>
    <col min="8706" max="8706" width="19.5703125" style="203" customWidth="1"/>
    <col min="8707" max="8707" width="15" style="203" customWidth="1"/>
    <col min="8708" max="8709" width="13.5703125" style="203" customWidth="1"/>
    <col min="8710" max="8710" width="14.42578125" style="203" customWidth="1"/>
    <col min="8711" max="8711" width="11.42578125" style="203" customWidth="1"/>
    <col min="8712" max="8712" width="8.85546875" style="203" customWidth="1"/>
    <col min="8713" max="8713" width="18.42578125" style="203" customWidth="1"/>
    <col min="8714" max="8960" width="9.85546875" style="203"/>
    <col min="8961" max="8961" width="27.7109375" style="203" customWidth="1"/>
    <col min="8962" max="8962" width="19.5703125" style="203" customWidth="1"/>
    <col min="8963" max="8963" width="15" style="203" customWidth="1"/>
    <col min="8964" max="8965" width="13.5703125" style="203" customWidth="1"/>
    <col min="8966" max="8966" width="14.42578125" style="203" customWidth="1"/>
    <col min="8967" max="8967" width="11.42578125" style="203" customWidth="1"/>
    <col min="8968" max="8968" width="8.85546875" style="203" customWidth="1"/>
    <col min="8969" max="8969" width="18.42578125" style="203" customWidth="1"/>
    <col min="8970" max="9216" width="9.85546875" style="203"/>
    <col min="9217" max="9217" width="27.7109375" style="203" customWidth="1"/>
    <col min="9218" max="9218" width="19.5703125" style="203" customWidth="1"/>
    <col min="9219" max="9219" width="15" style="203" customWidth="1"/>
    <col min="9220" max="9221" width="13.5703125" style="203" customWidth="1"/>
    <col min="9222" max="9222" width="14.42578125" style="203" customWidth="1"/>
    <col min="9223" max="9223" width="11.42578125" style="203" customWidth="1"/>
    <col min="9224" max="9224" width="8.85546875" style="203" customWidth="1"/>
    <col min="9225" max="9225" width="18.42578125" style="203" customWidth="1"/>
    <col min="9226" max="9472" width="9.85546875" style="203"/>
    <col min="9473" max="9473" width="27.7109375" style="203" customWidth="1"/>
    <col min="9474" max="9474" width="19.5703125" style="203" customWidth="1"/>
    <col min="9475" max="9475" width="15" style="203" customWidth="1"/>
    <col min="9476" max="9477" width="13.5703125" style="203" customWidth="1"/>
    <col min="9478" max="9478" width="14.42578125" style="203" customWidth="1"/>
    <col min="9479" max="9479" width="11.42578125" style="203" customWidth="1"/>
    <col min="9480" max="9480" width="8.85546875" style="203" customWidth="1"/>
    <col min="9481" max="9481" width="18.42578125" style="203" customWidth="1"/>
    <col min="9482" max="9728" width="9.85546875" style="203"/>
    <col min="9729" max="9729" width="27.7109375" style="203" customWidth="1"/>
    <col min="9730" max="9730" width="19.5703125" style="203" customWidth="1"/>
    <col min="9731" max="9731" width="15" style="203" customWidth="1"/>
    <col min="9732" max="9733" width="13.5703125" style="203" customWidth="1"/>
    <col min="9734" max="9734" width="14.42578125" style="203" customWidth="1"/>
    <col min="9735" max="9735" width="11.42578125" style="203" customWidth="1"/>
    <col min="9736" max="9736" width="8.85546875" style="203" customWidth="1"/>
    <col min="9737" max="9737" width="18.42578125" style="203" customWidth="1"/>
    <col min="9738" max="9984" width="9.85546875" style="203"/>
    <col min="9985" max="9985" width="27.7109375" style="203" customWidth="1"/>
    <col min="9986" max="9986" width="19.5703125" style="203" customWidth="1"/>
    <col min="9987" max="9987" width="15" style="203" customWidth="1"/>
    <col min="9988" max="9989" width="13.5703125" style="203" customWidth="1"/>
    <col min="9990" max="9990" width="14.42578125" style="203" customWidth="1"/>
    <col min="9991" max="9991" width="11.42578125" style="203" customWidth="1"/>
    <col min="9992" max="9992" width="8.85546875" style="203" customWidth="1"/>
    <col min="9993" max="9993" width="18.42578125" style="203" customWidth="1"/>
    <col min="9994" max="10240" width="9.85546875" style="203"/>
    <col min="10241" max="10241" width="27.7109375" style="203" customWidth="1"/>
    <col min="10242" max="10242" width="19.5703125" style="203" customWidth="1"/>
    <col min="10243" max="10243" width="15" style="203" customWidth="1"/>
    <col min="10244" max="10245" width="13.5703125" style="203" customWidth="1"/>
    <col min="10246" max="10246" width="14.42578125" style="203" customWidth="1"/>
    <col min="10247" max="10247" width="11.42578125" style="203" customWidth="1"/>
    <col min="10248" max="10248" width="8.85546875" style="203" customWidth="1"/>
    <col min="10249" max="10249" width="18.42578125" style="203" customWidth="1"/>
    <col min="10250" max="10496" width="9.85546875" style="203"/>
    <col min="10497" max="10497" width="27.7109375" style="203" customWidth="1"/>
    <col min="10498" max="10498" width="19.5703125" style="203" customWidth="1"/>
    <col min="10499" max="10499" width="15" style="203" customWidth="1"/>
    <col min="10500" max="10501" width="13.5703125" style="203" customWidth="1"/>
    <col min="10502" max="10502" width="14.42578125" style="203" customWidth="1"/>
    <col min="10503" max="10503" width="11.42578125" style="203" customWidth="1"/>
    <col min="10504" max="10504" width="8.85546875" style="203" customWidth="1"/>
    <col min="10505" max="10505" width="18.42578125" style="203" customWidth="1"/>
    <col min="10506" max="10752" width="9.85546875" style="203"/>
    <col min="10753" max="10753" width="27.7109375" style="203" customWidth="1"/>
    <col min="10754" max="10754" width="19.5703125" style="203" customWidth="1"/>
    <col min="10755" max="10755" width="15" style="203" customWidth="1"/>
    <col min="10756" max="10757" width="13.5703125" style="203" customWidth="1"/>
    <col min="10758" max="10758" width="14.42578125" style="203" customWidth="1"/>
    <col min="10759" max="10759" width="11.42578125" style="203" customWidth="1"/>
    <col min="10760" max="10760" width="8.85546875" style="203" customWidth="1"/>
    <col min="10761" max="10761" width="18.42578125" style="203" customWidth="1"/>
    <col min="10762" max="11008" width="9.85546875" style="203"/>
    <col min="11009" max="11009" width="27.7109375" style="203" customWidth="1"/>
    <col min="11010" max="11010" width="19.5703125" style="203" customWidth="1"/>
    <col min="11011" max="11011" width="15" style="203" customWidth="1"/>
    <col min="11012" max="11013" width="13.5703125" style="203" customWidth="1"/>
    <col min="11014" max="11014" width="14.42578125" style="203" customWidth="1"/>
    <col min="11015" max="11015" width="11.42578125" style="203" customWidth="1"/>
    <col min="11016" max="11016" width="8.85546875" style="203" customWidth="1"/>
    <col min="11017" max="11017" width="18.42578125" style="203" customWidth="1"/>
    <col min="11018" max="11264" width="9.85546875" style="203"/>
    <col min="11265" max="11265" width="27.7109375" style="203" customWidth="1"/>
    <col min="11266" max="11266" width="19.5703125" style="203" customWidth="1"/>
    <col min="11267" max="11267" width="15" style="203" customWidth="1"/>
    <col min="11268" max="11269" width="13.5703125" style="203" customWidth="1"/>
    <col min="11270" max="11270" width="14.42578125" style="203" customWidth="1"/>
    <col min="11271" max="11271" width="11.42578125" style="203" customWidth="1"/>
    <col min="11272" max="11272" width="8.85546875" style="203" customWidth="1"/>
    <col min="11273" max="11273" width="18.42578125" style="203" customWidth="1"/>
    <col min="11274" max="11520" width="9.85546875" style="203"/>
    <col min="11521" max="11521" width="27.7109375" style="203" customWidth="1"/>
    <col min="11522" max="11522" width="19.5703125" style="203" customWidth="1"/>
    <col min="11523" max="11523" width="15" style="203" customWidth="1"/>
    <col min="11524" max="11525" width="13.5703125" style="203" customWidth="1"/>
    <col min="11526" max="11526" width="14.42578125" style="203" customWidth="1"/>
    <col min="11527" max="11527" width="11.42578125" style="203" customWidth="1"/>
    <col min="11528" max="11528" width="8.85546875" style="203" customWidth="1"/>
    <col min="11529" max="11529" width="18.42578125" style="203" customWidth="1"/>
    <col min="11530" max="11776" width="9.85546875" style="203"/>
    <col min="11777" max="11777" width="27.7109375" style="203" customWidth="1"/>
    <col min="11778" max="11778" width="19.5703125" style="203" customWidth="1"/>
    <col min="11779" max="11779" width="15" style="203" customWidth="1"/>
    <col min="11780" max="11781" width="13.5703125" style="203" customWidth="1"/>
    <col min="11782" max="11782" width="14.42578125" style="203" customWidth="1"/>
    <col min="11783" max="11783" width="11.42578125" style="203" customWidth="1"/>
    <col min="11784" max="11784" width="8.85546875" style="203" customWidth="1"/>
    <col min="11785" max="11785" width="18.42578125" style="203" customWidth="1"/>
    <col min="11786" max="12032" width="9.85546875" style="203"/>
    <col min="12033" max="12033" width="27.7109375" style="203" customWidth="1"/>
    <col min="12034" max="12034" width="19.5703125" style="203" customWidth="1"/>
    <col min="12035" max="12035" width="15" style="203" customWidth="1"/>
    <col min="12036" max="12037" width="13.5703125" style="203" customWidth="1"/>
    <col min="12038" max="12038" width="14.42578125" style="203" customWidth="1"/>
    <col min="12039" max="12039" width="11.42578125" style="203" customWidth="1"/>
    <col min="12040" max="12040" width="8.85546875" style="203" customWidth="1"/>
    <col min="12041" max="12041" width="18.42578125" style="203" customWidth="1"/>
    <col min="12042" max="12288" width="9.85546875" style="203"/>
    <col min="12289" max="12289" width="27.7109375" style="203" customWidth="1"/>
    <col min="12290" max="12290" width="19.5703125" style="203" customWidth="1"/>
    <col min="12291" max="12291" width="15" style="203" customWidth="1"/>
    <col min="12292" max="12293" width="13.5703125" style="203" customWidth="1"/>
    <col min="12294" max="12294" width="14.42578125" style="203" customWidth="1"/>
    <col min="12295" max="12295" width="11.42578125" style="203" customWidth="1"/>
    <col min="12296" max="12296" width="8.85546875" style="203" customWidth="1"/>
    <col min="12297" max="12297" width="18.42578125" style="203" customWidth="1"/>
    <col min="12298" max="12544" width="9.85546875" style="203"/>
    <col min="12545" max="12545" width="27.7109375" style="203" customWidth="1"/>
    <col min="12546" max="12546" width="19.5703125" style="203" customWidth="1"/>
    <col min="12547" max="12547" width="15" style="203" customWidth="1"/>
    <col min="12548" max="12549" width="13.5703125" style="203" customWidth="1"/>
    <col min="12550" max="12550" width="14.42578125" style="203" customWidth="1"/>
    <col min="12551" max="12551" width="11.42578125" style="203" customWidth="1"/>
    <col min="12552" max="12552" width="8.85546875" style="203" customWidth="1"/>
    <col min="12553" max="12553" width="18.42578125" style="203" customWidth="1"/>
    <col min="12554" max="12800" width="9.85546875" style="203"/>
    <col min="12801" max="12801" width="27.7109375" style="203" customWidth="1"/>
    <col min="12802" max="12802" width="19.5703125" style="203" customWidth="1"/>
    <col min="12803" max="12803" width="15" style="203" customWidth="1"/>
    <col min="12804" max="12805" width="13.5703125" style="203" customWidth="1"/>
    <col min="12806" max="12806" width="14.42578125" style="203" customWidth="1"/>
    <col min="12807" max="12807" width="11.42578125" style="203" customWidth="1"/>
    <col min="12808" max="12808" width="8.85546875" style="203" customWidth="1"/>
    <col min="12809" max="12809" width="18.42578125" style="203" customWidth="1"/>
    <col min="12810" max="13056" width="9.85546875" style="203"/>
    <col min="13057" max="13057" width="27.7109375" style="203" customWidth="1"/>
    <col min="13058" max="13058" width="19.5703125" style="203" customWidth="1"/>
    <col min="13059" max="13059" width="15" style="203" customWidth="1"/>
    <col min="13060" max="13061" width="13.5703125" style="203" customWidth="1"/>
    <col min="13062" max="13062" width="14.42578125" style="203" customWidth="1"/>
    <col min="13063" max="13063" width="11.42578125" style="203" customWidth="1"/>
    <col min="13064" max="13064" width="8.85546875" style="203" customWidth="1"/>
    <col min="13065" max="13065" width="18.42578125" style="203" customWidth="1"/>
    <col min="13066" max="13312" width="9.85546875" style="203"/>
    <col min="13313" max="13313" width="27.7109375" style="203" customWidth="1"/>
    <col min="13314" max="13314" width="19.5703125" style="203" customWidth="1"/>
    <col min="13315" max="13315" width="15" style="203" customWidth="1"/>
    <col min="13316" max="13317" width="13.5703125" style="203" customWidth="1"/>
    <col min="13318" max="13318" width="14.42578125" style="203" customWidth="1"/>
    <col min="13319" max="13319" width="11.42578125" style="203" customWidth="1"/>
    <col min="13320" max="13320" width="8.85546875" style="203" customWidth="1"/>
    <col min="13321" max="13321" width="18.42578125" style="203" customWidth="1"/>
    <col min="13322" max="13568" width="9.85546875" style="203"/>
    <col min="13569" max="13569" width="27.7109375" style="203" customWidth="1"/>
    <col min="13570" max="13570" width="19.5703125" style="203" customWidth="1"/>
    <col min="13571" max="13571" width="15" style="203" customWidth="1"/>
    <col min="13572" max="13573" width="13.5703125" style="203" customWidth="1"/>
    <col min="13574" max="13574" width="14.42578125" style="203" customWidth="1"/>
    <col min="13575" max="13575" width="11.42578125" style="203" customWidth="1"/>
    <col min="13576" max="13576" width="8.85546875" style="203" customWidth="1"/>
    <col min="13577" max="13577" width="18.42578125" style="203" customWidth="1"/>
    <col min="13578" max="13824" width="9.85546875" style="203"/>
    <col min="13825" max="13825" width="27.7109375" style="203" customWidth="1"/>
    <col min="13826" max="13826" width="19.5703125" style="203" customWidth="1"/>
    <col min="13827" max="13827" width="15" style="203" customWidth="1"/>
    <col min="13828" max="13829" width="13.5703125" style="203" customWidth="1"/>
    <col min="13830" max="13830" width="14.42578125" style="203" customWidth="1"/>
    <col min="13831" max="13831" width="11.42578125" style="203" customWidth="1"/>
    <col min="13832" max="13832" width="8.85546875" style="203" customWidth="1"/>
    <col min="13833" max="13833" width="18.42578125" style="203" customWidth="1"/>
    <col min="13834" max="14080" width="9.85546875" style="203"/>
    <col min="14081" max="14081" width="27.7109375" style="203" customWidth="1"/>
    <col min="14082" max="14082" width="19.5703125" style="203" customWidth="1"/>
    <col min="14083" max="14083" width="15" style="203" customWidth="1"/>
    <col min="14084" max="14085" width="13.5703125" style="203" customWidth="1"/>
    <col min="14086" max="14086" width="14.42578125" style="203" customWidth="1"/>
    <col min="14087" max="14087" width="11.42578125" style="203" customWidth="1"/>
    <col min="14088" max="14088" width="8.85546875" style="203" customWidth="1"/>
    <col min="14089" max="14089" width="18.42578125" style="203" customWidth="1"/>
    <col min="14090" max="14336" width="9.85546875" style="203"/>
    <col min="14337" max="14337" width="27.7109375" style="203" customWidth="1"/>
    <col min="14338" max="14338" width="19.5703125" style="203" customWidth="1"/>
    <col min="14339" max="14339" width="15" style="203" customWidth="1"/>
    <col min="14340" max="14341" width="13.5703125" style="203" customWidth="1"/>
    <col min="14342" max="14342" width="14.42578125" style="203" customWidth="1"/>
    <col min="14343" max="14343" width="11.42578125" style="203" customWidth="1"/>
    <col min="14344" max="14344" width="8.85546875" style="203" customWidth="1"/>
    <col min="14345" max="14345" width="18.42578125" style="203" customWidth="1"/>
    <col min="14346" max="14592" width="9.85546875" style="203"/>
    <col min="14593" max="14593" width="27.7109375" style="203" customWidth="1"/>
    <col min="14594" max="14594" width="19.5703125" style="203" customWidth="1"/>
    <col min="14595" max="14595" width="15" style="203" customWidth="1"/>
    <col min="14596" max="14597" width="13.5703125" style="203" customWidth="1"/>
    <col min="14598" max="14598" width="14.42578125" style="203" customWidth="1"/>
    <col min="14599" max="14599" width="11.42578125" style="203" customWidth="1"/>
    <col min="14600" max="14600" width="8.85546875" style="203" customWidth="1"/>
    <col min="14601" max="14601" width="18.42578125" style="203" customWidth="1"/>
    <col min="14602" max="14848" width="9.85546875" style="203"/>
    <col min="14849" max="14849" width="27.7109375" style="203" customWidth="1"/>
    <col min="14850" max="14850" width="19.5703125" style="203" customWidth="1"/>
    <col min="14851" max="14851" width="15" style="203" customWidth="1"/>
    <col min="14852" max="14853" width="13.5703125" style="203" customWidth="1"/>
    <col min="14854" max="14854" width="14.42578125" style="203" customWidth="1"/>
    <col min="14855" max="14855" width="11.42578125" style="203" customWidth="1"/>
    <col min="14856" max="14856" width="8.85546875" style="203" customWidth="1"/>
    <col min="14857" max="14857" width="18.42578125" style="203" customWidth="1"/>
    <col min="14858" max="15104" width="9.85546875" style="203"/>
    <col min="15105" max="15105" width="27.7109375" style="203" customWidth="1"/>
    <col min="15106" max="15106" width="19.5703125" style="203" customWidth="1"/>
    <col min="15107" max="15107" width="15" style="203" customWidth="1"/>
    <col min="15108" max="15109" width="13.5703125" style="203" customWidth="1"/>
    <col min="15110" max="15110" width="14.42578125" style="203" customWidth="1"/>
    <col min="15111" max="15111" width="11.42578125" style="203" customWidth="1"/>
    <col min="15112" max="15112" width="8.85546875" style="203" customWidth="1"/>
    <col min="15113" max="15113" width="18.42578125" style="203" customWidth="1"/>
    <col min="15114" max="15360" width="9.85546875" style="203"/>
    <col min="15361" max="15361" width="27.7109375" style="203" customWidth="1"/>
    <col min="15362" max="15362" width="19.5703125" style="203" customWidth="1"/>
    <col min="15363" max="15363" width="15" style="203" customWidth="1"/>
    <col min="15364" max="15365" width="13.5703125" style="203" customWidth="1"/>
    <col min="15366" max="15366" width="14.42578125" style="203" customWidth="1"/>
    <col min="15367" max="15367" width="11.42578125" style="203" customWidth="1"/>
    <col min="15368" max="15368" width="8.85546875" style="203" customWidth="1"/>
    <col min="15369" max="15369" width="18.42578125" style="203" customWidth="1"/>
    <col min="15370" max="15616" width="9.85546875" style="203"/>
    <col min="15617" max="15617" width="27.7109375" style="203" customWidth="1"/>
    <col min="15618" max="15618" width="19.5703125" style="203" customWidth="1"/>
    <col min="15619" max="15619" width="15" style="203" customWidth="1"/>
    <col min="15620" max="15621" width="13.5703125" style="203" customWidth="1"/>
    <col min="15622" max="15622" width="14.42578125" style="203" customWidth="1"/>
    <col min="15623" max="15623" width="11.42578125" style="203" customWidth="1"/>
    <col min="15624" max="15624" width="8.85546875" style="203" customWidth="1"/>
    <col min="15625" max="15625" width="18.42578125" style="203" customWidth="1"/>
    <col min="15626" max="15872" width="9.85546875" style="203"/>
    <col min="15873" max="15873" width="27.7109375" style="203" customWidth="1"/>
    <col min="15874" max="15874" width="19.5703125" style="203" customWidth="1"/>
    <col min="15875" max="15875" width="15" style="203" customWidth="1"/>
    <col min="15876" max="15877" width="13.5703125" style="203" customWidth="1"/>
    <col min="15878" max="15878" width="14.42578125" style="203" customWidth="1"/>
    <col min="15879" max="15879" width="11.42578125" style="203" customWidth="1"/>
    <col min="15880" max="15880" width="8.85546875" style="203" customWidth="1"/>
    <col min="15881" max="15881" width="18.42578125" style="203" customWidth="1"/>
    <col min="15882" max="16128" width="9.85546875" style="203"/>
    <col min="16129" max="16129" width="27.7109375" style="203" customWidth="1"/>
    <col min="16130" max="16130" width="19.5703125" style="203" customWidth="1"/>
    <col min="16131" max="16131" width="15" style="203" customWidth="1"/>
    <col min="16132" max="16133" width="13.5703125" style="203" customWidth="1"/>
    <col min="16134" max="16134" width="14.42578125" style="203" customWidth="1"/>
    <col min="16135" max="16135" width="11.42578125" style="203" customWidth="1"/>
    <col min="16136" max="16136" width="8.85546875" style="203" customWidth="1"/>
    <col min="16137" max="16137" width="18.42578125" style="203" customWidth="1"/>
    <col min="16138" max="16384" width="9.85546875" style="203"/>
  </cols>
  <sheetData>
    <row r="1" spans="1:16" s="199" customFormat="1" x14ac:dyDescent="0.25">
      <c r="A1" s="397" t="s">
        <v>77</v>
      </c>
      <c r="B1" s="398"/>
      <c r="C1" s="398"/>
      <c r="D1" s="398"/>
      <c r="E1" s="398"/>
      <c r="F1" s="398"/>
      <c r="G1" s="197"/>
      <c r="H1" s="198" t="s">
        <v>78</v>
      </c>
      <c r="I1" s="113"/>
      <c r="J1" s="113"/>
      <c r="K1" s="113"/>
      <c r="L1" s="113"/>
      <c r="M1" s="113"/>
      <c r="N1" s="113"/>
      <c r="O1" s="113"/>
      <c r="P1" s="113"/>
    </row>
    <row r="2" spans="1:16" s="199" customFormat="1" ht="15.75" thickBot="1" x14ac:dyDescent="0.3">
      <c r="A2" s="200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30" x14ac:dyDescent="0.25">
      <c r="A3" s="399" t="s">
        <v>79</v>
      </c>
      <c r="B3" s="400"/>
      <c r="C3" s="201" t="s">
        <v>80</v>
      </c>
      <c r="D3" s="201" t="s">
        <v>81</v>
      </c>
      <c r="E3" s="201" t="s">
        <v>82</v>
      </c>
      <c r="F3" s="202" t="s">
        <v>83</v>
      </c>
      <c r="H3" s="113"/>
      <c r="I3" s="113"/>
      <c r="J3" s="113"/>
      <c r="K3" s="113"/>
      <c r="L3" s="113"/>
      <c r="M3" s="113"/>
      <c r="N3" s="113"/>
      <c r="O3" s="113"/>
      <c r="P3" s="113"/>
    </row>
    <row r="4" spans="1:16" s="208" customFormat="1" ht="15.75" thickBot="1" x14ac:dyDescent="0.3">
      <c r="A4" s="204" t="s">
        <v>84</v>
      </c>
      <c r="B4" s="205"/>
      <c r="C4" s="206">
        <f>1700000</f>
        <v>1700000</v>
      </c>
      <c r="D4" s="206">
        <v>8000000</v>
      </c>
      <c r="E4" s="206">
        <v>2000000</v>
      </c>
      <c r="F4" s="207">
        <v>2500000</v>
      </c>
      <c r="H4" s="113"/>
      <c r="I4" s="113"/>
      <c r="J4" s="113"/>
      <c r="K4" s="113"/>
      <c r="L4" s="113"/>
      <c r="M4" s="113"/>
      <c r="N4" s="113"/>
      <c r="O4" s="113"/>
      <c r="P4" s="113"/>
    </row>
    <row r="5" spans="1:16" x14ac:dyDescent="0.25">
      <c r="A5" s="204" t="s">
        <v>85</v>
      </c>
      <c r="B5" s="205"/>
      <c r="C5" s="209">
        <v>150000</v>
      </c>
      <c r="D5" s="209"/>
      <c r="E5" s="209">
        <v>150000</v>
      </c>
      <c r="F5" s="210">
        <v>150000</v>
      </c>
      <c r="H5" s="211" t="s">
        <v>86</v>
      </c>
      <c r="I5" s="114"/>
      <c r="J5" s="212" t="s">
        <v>87</v>
      </c>
      <c r="K5" s="213"/>
      <c r="L5" s="198"/>
      <c r="M5" s="113"/>
      <c r="N5" s="113"/>
      <c r="O5" s="113"/>
      <c r="P5" s="113"/>
    </row>
    <row r="6" spans="1:16" x14ac:dyDescent="0.25">
      <c r="A6" s="204" t="s">
        <v>88</v>
      </c>
      <c r="B6" s="205"/>
      <c r="C6" s="209">
        <f>(C$4/240)*0.35*0</f>
        <v>0</v>
      </c>
      <c r="D6" s="209"/>
      <c r="E6" s="209"/>
      <c r="F6" s="210"/>
      <c r="H6" s="214"/>
      <c r="I6" s="115"/>
      <c r="J6" s="113"/>
      <c r="K6" s="115"/>
      <c r="L6" s="113"/>
      <c r="M6" s="113"/>
      <c r="N6" s="113"/>
      <c r="O6" s="113"/>
      <c r="P6" s="113"/>
    </row>
    <row r="7" spans="1:16" x14ac:dyDescent="0.25">
      <c r="A7" s="204" t="s">
        <v>89</v>
      </c>
      <c r="B7" s="205"/>
      <c r="C7" s="209">
        <f>(C$4/240)*1.75*0</f>
        <v>0</v>
      </c>
      <c r="D7" s="209"/>
      <c r="E7" s="209"/>
      <c r="F7" s="210"/>
      <c r="H7" s="214"/>
      <c r="I7" s="116" t="s">
        <v>90</v>
      </c>
      <c r="J7" s="117">
        <v>8.3299999999999999E-2</v>
      </c>
      <c r="K7" s="118"/>
      <c r="L7" s="113"/>
      <c r="M7" s="113"/>
      <c r="N7" s="113"/>
      <c r="O7" s="113"/>
      <c r="P7" s="113"/>
    </row>
    <row r="8" spans="1:16" x14ac:dyDescent="0.25">
      <c r="A8" s="204" t="s">
        <v>91</v>
      </c>
      <c r="B8" s="205"/>
      <c r="C8" s="209">
        <f>(C$4/240)*1.25*0</f>
        <v>0</v>
      </c>
      <c r="D8" s="209"/>
      <c r="E8" s="209"/>
      <c r="F8" s="210"/>
      <c r="H8" s="214"/>
      <c r="I8" s="116" t="s">
        <v>92</v>
      </c>
      <c r="J8" s="117">
        <v>0.01</v>
      </c>
      <c r="K8" s="118"/>
      <c r="L8" s="113"/>
      <c r="M8" s="113"/>
      <c r="N8" s="113"/>
      <c r="O8" s="113"/>
      <c r="P8" s="113"/>
    </row>
    <row r="9" spans="1:16" ht="15.75" thickBot="1" x14ac:dyDescent="0.3">
      <c r="A9" s="204" t="s">
        <v>93</v>
      </c>
      <c r="B9" s="205"/>
      <c r="C9" s="209">
        <f>(C$4/240)*1.75*B9</f>
        <v>0</v>
      </c>
      <c r="D9" s="209"/>
      <c r="E9" s="209"/>
      <c r="F9" s="210"/>
      <c r="H9" s="214"/>
      <c r="I9" s="116" t="s">
        <v>94</v>
      </c>
      <c r="J9" s="117">
        <v>8.3299999999999999E-2</v>
      </c>
      <c r="K9" s="119">
        <f>SUM(J7:J9)</f>
        <v>0.17659999999999998</v>
      </c>
      <c r="L9" s="113"/>
      <c r="M9" s="198" t="s">
        <v>95</v>
      </c>
      <c r="N9" s="198"/>
      <c r="O9" s="113"/>
      <c r="P9" s="113"/>
    </row>
    <row r="10" spans="1:16" x14ac:dyDescent="0.25">
      <c r="A10" s="401" t="s">
        <v>96</v>
      </c>
      <c r="B10" s="402"/>
      <c r="C10" s="215">
        <f>SUM(C4:C9)</f>
        <v>1850000</v>
      </c>
      <c r="D10" s="215">
        <f>SUM(D4:D9)</f>
        <v>8000000</v>
      </c>
      <c r="E10" s="215">
        <f>SUM(E4:E9)</f>
        <v>2150000</v>
      </c>
      <c r="F10" s="216">
        <f>SUM(F4:F9)</f>
        <v>2650000</v>
      </c>
      <c r="H10" s="214" t="s">
        <v>97</v>
      </c>
      <c r="I10" s="116" t="s">
        <v>98</v>
      </c>
      <c r="J10" s="117">
        <v>0.06</v>
      </c>
      <c r="K10" s="119">
        <f>SUM(J7:J10)</f>
        <v>0.23659999999999998</v>
      </c>
      <c r="L10" s="120"/>
      <c r="M10" s="121">
        <v>2003</v>
      </c>
      <c r="N10" s="122">
        <v>0.10125000000000001</v>
      </c>
      <c r="O10" s="113"/>
      <c r="P10" s="113"/>
    </row>
    <row r="11" spans="1:16" x14ac:dyDescent="0.25">
      <c r="A11" s="217"/>
      <c r="B11" s="218"/>
      <c r="C11" s="219"/>
      <c r="D11" s="219"/>
      <c r="E11" s="219"/>
      <c r="F11" s="220"/>
      <c r="H11" s="214"/>
      <c r="I11" s="123"/>
      <c r="J11" s="120"/>
      <c r="K11" s="115"/>
      <c r="L11" s="113"/>
      <c r="M11" s="124">
        <v>2004</v>
      </c>
      <c r="N11" s="125">
        <v>0.10875</v>
      </c>
      <c r="O11" s="113"/>
      <c r="P11" s="113"/>
    </row>
    <row r="12" spans="1:16" x14ac:dyDescent="0.25">
      <c r="A12" s="221" t="s">
        <v>86</v>
      </c>
      <c r="B12" s="222" t="s">
        <v>99</v>
      </c>
      <c r="C12" s="219"/>
      <c r="D12" s="219"/>
      <c r="E12" s="219"/>
      <c r="F12" s="220"/>
      <c r="H12" s="214"/>
      <c r="I12" s="123"/>
      <c r="J12" s="120"/>
      <c r="K12" s="115"/>
      <c r="L12" s="113"/>
      <c r="M12" s="124">
        <v>2005</v>
      </c>
      <c r="N12" s="125">
        <v>0.1125</v>
      </c>
      <c r="O12" s="198"/>
      <c r="P12" s="198"/>
    </row>
    <row r="13" spans="1:16" ht="15.75" thickBot="1" x14ac:dyDescent="0.3">
      <c r="A13" s="217" t="s">
        <v>100</v>
      </c>
      <c r="B13" s="223">
        <v>8.3330000000000001E-2</v>
      </c>
      <c r="C13" s="219">
        <f>$B$13*C10</f>
        <v>154160.5</v>
      </c>
      <c r="D13" s="219">
        <f>$B$13*D10</f>
        <v>666640</v>
      </c>
      <c r="E13" s="219">
        <f>$B$13*E10</f>
        <v>179159.5</v>
      </c>
      <c r="F13" s="220">
        <f>$B$13*F10</f>
        <v>220824.5</v>
      </c>
      <c r="H13" s="214" t="s">
        <v>101</v>
      </c>
      <c r="I13" s="123"/>
      <c r="J13" s="120"/>
      <c r="K13" s="115"/>
      <c r="L13" s="113"/>
      <c r="M13" s="126">
        <v>2006</v>
      </c>
      <c r="N13" s="127">
        <v>0.11625000000000001</v>
      </c>
      <c r="O13" s="113"/>
      <c r="P13" s="128"/>
    </row>
    <row r="14" spans="1:16" x14ac:dyDescent="0.25">
      <c r="A14" s="217" t="s">
        <v>102</v>
      </c>
      <c r="B14" s="223">
        <v>0.01</v>
      </c>
      <c r="C14" s="219">
        <f>$B$14*C10</f>
        <v>18500</v>
      </c>
      <c r="D14" s="219">
        <f>$B$14*D10</f>
        <v>80000</v>
      </c>
      <c r="E14" s="219">
        <f>$B$14*E10</f>
        <v>21500</v>
      </c>
      <c r="F14" s="220">
        <f>$B$14*F10</f>
        <v>26500</v>
      </c>
      <c r="H14" s="214"/>
      <c r="I14" s="116" t="s">
        <v>103</v>
      </c>
      <c r="J14" s="117">
        <v>0.08</v>
      </c>
      <c r="K14" s="118"/>
      <c r="L14" s="129"/>
      <c r="M14" s="113"/>
      <c r="N14" s="113"/>
      <c r="O14" s="113"/>
      <c r="P14" s="128"/>
    </row>
    <row r="15" spans="1:16" x14ac:dyDescent="0.25">
      <c r="A15" s="217" t="s">
        <v>104</v>
      </c>
      <c r="B15" s="223">
        <v>8.3330000000000001E-2</v>
      </c>
      <c r="C15" s="219">
        <f>$B$15*C10</f>
        <v>154160.5</v>
      </c>
      <c r="D15" s="219">
        <f>$B$15*D10</f>
        <v>666640</v>
      </c>
      <c r="E15" s="219">
        <f>$B$15*E10</f>
        <v>179159.5</v>
      </c>
      <c r="F15" s="220">
        <f>$B$15*F10</f>
        <v>220824.5</v>
      </c>
      <c r="H15" s="214"/>
      <c r="I15" s="116" t="s">
        <v>105</v>
      </c>
      <c r="J15" s="130">
        <v>0.11625000000000001</v>
      </c>
      <c r="K15" s="118"/>
      <c r="L15" s="131"/>
      <c r="M15" s="113"/>
      <c r="N15" s="132"/>
      <c r="O15" s="113"/>
      <c r="P15" s="128"/>
    </row>
    <row r="16" spans="1:16" ht="15.75" thickBot="1" x14ac:dyDescent="0.3">
      <c r="A16" s="217" t="s">
        <v>106</v>
      </c>
      <c r="B16" s="223">
        <v>0.06</v>
      </c>
      <c r="C16" s="219">
        <f>$B$16*(C4-C5)</f>
        <v>93000</v>
      </c>
      <c r="D16" s="219">
        <f>$B$16*(D4-D5)</f>
        <v>480000</v>
      </c>
      <c r="E16" s="219">
        <f>$B$16*(E4-E5)</f>
        <v>111000</v>
      </c>
      <c r="F16" s="220">
        <f>$B$16*(F4-F5)</f>
        <v>141000</v>
      </c>
      <c r="H16" s="214"/>
      <c r="I16" s="116" t="s">
        <v>107</v>
      </c>
      <c r="J16" s="130">
        <v>6.6960000000000006E-2</v>
      </c>
      <c r="K16" s="133">
        <f>SUM(J14:J16)</f>
        <v>0.26321</v>
      </c>
      <c r="L16" s="198"/>
      <c r="M16" s="113" t="s">
        <v>108</v>
      </c>
      <c r="N16" s="113"/>
      <c r="O16" s="113"/>
      <c r="P16" s="113"/>
    </row>
    <row r="17" spans="1:16" x14ac:dyDescent="0.25">
      <c r="A17" s="401" t="s">
        <v>109</v>
      </c>
      <c r="B17" s="402"/>
      <c r="C17" s="215">
        <f>SUM(C13:C16)</f>
        <v>419821</v>
      </c>
      <c r="D17" s="215">
        <f>SUM(D13:D16)</f>
        <v>1893280</v>
      </c>
      <c r="E17" s="215">
        <f>SUM(E13:E16)</f>
        <v>490819</v>
      </c>
      <c r="F17" s="216">
        <f>SUM(F13:F16)</f>
        <v>609149</v>
      </c>
      <c r="H17" s="214"/>
      <c r="I17" s="123"/>
      <c r="J17" s="120" t="s">
        <v>110</v>
      </c>
      <c r="K17" s="115"/>
      <c r="L17" s="224"/>
      <c r="M17" s="134" t="s">
        <v>111</v>
      </c>
      <c r="N17" s="135" t="s">
        <v>112</v>
      </c>
      <c r="O17" s="113"/>
      <c r="P17" s="113"/>
    </row>
    <row r="18" spans="1:16" x14ac:dyDescent="0.25">
      <c r="A18" s="225"/>
      <c r="B18" s="226"/>
      <c r="C18" s="227"/>
      <c r="D18" s="227"/>
      <c r="E18" s="227"/>
      <c r="F18" s="228"/>
      <c r="H18" s="214" t="s">
        <v>113</v>
      </c>
      <c r="I18" s="123"/>
      <c r="J18" s="120"/>
      <c r="K18" s="115"/>
      <c r="L18" s="113"/>
      <c r="M18" s="136" t="s">
        <v>114</v>
      </c>
      <c r="N18" s="133">
        <v>5.2199999999999998E-3</v>
      </c>
      <c r="O18" s="113"/>
      <c r="P18" s="113"/>
    </row>
    <row r="19" spans="1:16" x14ac:dyDescent="0.25">
      <c r="A19" s="221" t="s">
        <v>115</v>
      </c>
      <c r="B19" s="222" t="s">
        <v>99</v>
      </c>
      <c r="C19" s="219"/>
      <c r="D19" s="219"/>
      <c r="E19" s="219"/>
      <c r="F19" s="220"/>
      <c r="H19" s="214"/>
      <c r="I19" s="116" t="s">
        <v>116</v>
      </c>
      <c r="J19" s="117">
        <v>0.02</v>
      </c>
      <c r="K19" s="118"/>
      <c r="L19" s="113"/>
      <c r="M19" s="136" t="s">
        <v>117</v>
      </c>
      <c r="N19" s="133">
        <v>1.044E-2</v>
      </c>
      <c r="O19" s="113" t="s">
        <v>118</v>
      </c>
      <c r="P19" s="113"/>
    </row>
    <row r="20" spans="1:16" x14ac:dyDescent="0.25">
      <c r="A20" s="217" t="s">
        <v>119</v>
      </c>
      <c r="B20" s="223">
        <v>8.5000000000000006E-2</v>
      </c>
      <c r="C20" s="219">
        <f>IF(C$10&gt;$C$4,(IF(C$10&gt;$C$4,(C$10-C$5)*$B$20,($C$10-$C$5)*0.1)),(IF(C$10&gt;$C$4,($C$10-$C$5)*$B$20,($C$10-$C$5)*0.1)))</f>
        <v>144500</v>
      </c>
      <c r="D20" s="219">
        <f>IF(D$10&gt;$D$4,(IF(D$10&gt;$D$4,(D$10-D$5)*$B$20,($D$10-$D$5)*0.1)),(IF(D$10&gt;$D$4,($D$10-$D$5)*$B$20,($D$10-$D$5)*0.1)))</f>
        <v>800000</v>
      </c>
      <c r="E20" s="219">
        <f>IF(E$10&gt;$E$4,(IF(E$10&gt;$E$4,(E$10-E$5)*$B$20,($E$10-$E$5)*0.1)),(IF(E$10&gt;$E$4,($E$10-$E$5)*$B$20,($E$10-$E$5)*0.1)))</f>
        <v>170000</v>
      </c>
      <c r="F20" s="220">
        <f>IF(F$10&gt;$F$4,(IF(F$10&gt;$F$4,(F$10-F$5)*$B$20,($F$10-$F$5)*0.1)),(IF(F$10&gt;$F$4,($F$10-$F$5)*$B$20,($F$10-$F$5)*0.1)))</f>
        <v>212500.00000000003</v>
      </c>
      <c r="H20" s="214"/>
      <c r="I20" s="116" t="s">
        <v>120</v>
      </c>
      <c r="J20" s="117">
        <v>0.04</v>
      </c>
      <c r="K20" s="118"/>
      <c r="L20" s="113"/>
      <c r="M20" s="136" t="s">
        <v>121</v>
      </c>
      <c r="N20" s="133">
        <v>2.436E-2</v>
      </c>
      <c r="O20" s="113"/>
      <c r="P20" s="113"/>
    </row>
    <row r="21" spans="1:16" ht="15.75" thickBot="1" x14ac:dyDescent="0.3">
      <c r="A21" s="217" t="s">
        <v>105</v>
      </c>
      <c r="B21" s="229">
        <v>0.11625000000000001</v>
      </c>
      <c r="C21" s="219">
        <f>IF(C$10&gt;$C$4,(IF(C$10&gt;$C$4,(C$10-C$5)*$B$21,($C$10-$C$5)*0.1169)),(IF($C$10&gt;$C$4,($C$10-$C$5)*$B$20,($C$10-$C$5)*0.1169)))</f>
        <v>197625</v>
      </c>
      <c r="D21" s="219">
        <f>IF(D$10&gt;$D$4,(IF(D$10&gt;$D$4,(D$10-D$5)*$B$21,($D$10-$D$5)*0.1169)),(IF($D$10&gt;$D$4,($D$10-$D$5)*$B$20,($D$10-$D$5)*0.1169)))</f>
        <v>935200</v>
      </c>
      <c r="E21" s="219">
        <f>IF(E$10&gt;$E$4,(IF(E$10&gt;$E$4,(E$10-E$5)*$B$21,($E$10-$E$5)*0.1169)),(IF($E$10&gt;$E$4,($E$10-$E$5)*$B$20,($E$10-$E$5)*0.1169)))</f>
        <v>232500</v>
      </c>
      <c r="F21" s="220">
        <f>IF(F$10&gt;$F$4,(IF(F$10&gt;$F$4,(F$10-F$5)*$B$21,($F$10-$F$5)*0.1169)),(IF($F$10&gt;$F$4,($F$10-$F$5)*$B$20,($F$10-$F$5)*0.1169)))</f>
        <v>290625</v>
      </c>
      <c r="H21" s="230"/>
      <c r="I21" s="137" t="s">
        <v>122</v>
      </c>
      <c r="J21" s="138">
        <v>0.03</v>
      </c>
      <c r="K21" s="139">
        <f>SUM(J19:J21)</f>
        <v>0.09</v>
      </c>
      <c r="L21" s="113"/>
      <c r="M21" s="136" t="s">
        <v>123</v>
      </c>
      <c r="N21" s="133">
        <v>4.3499999999999997E-2</v>
      </c>
      <c r="O21" s="113" t="s">
        <v>124</v>
      </c>
      <c r="P21" s="113"/>
    </row>
    <row r="22" spans="1:16" ht="15.75" thickBot="1" x14ac:dyDescent="0.3">
      <c r="A22" s="217" t="s">
        <v>125</v>
      </c>
      <c r="B22" s="229">
        <v>6.9599999999999995E-2</v>
      </c>
      <c r="C22" s="219">
        <f>($B$22)*(C10-C5)</f>
        <v>118319.99999999999</v>
      </c>
      <c r="D22" s="219">
        <f>($B$22)*(D10-D5)</f>
        <v>556800</v>
      </c>
      <c r="E22" s="219">
        <f>($B$22)*(E10-E5)</f>
        <v>139200</v>
      </c>
      <c r="F22" s="220">
        <f>($B$22)*(F10-F5)</f>
        <v>174000</v>
      </c>
      <c r="H22" s="198" t="s">
        <v>126</v>
      </c>
      <c r="I22" s="140"/>
      <c r="J22" s="128"/>
      <c r="K22" s="141">
        <f>SUM(K10:K21)</f>
        <v>0.58980999999999995</v>
      </c>
      <c r="L22" s="113"/>
      <c r="M22" s="142" t="s">
        <v>127</v>
      </c>
      <c r="N22" s="143">
        <v>6.6960000000000006E-2</v>
      </c>
      <c r="O22" s="113" t="s">
        <v>128</v>
      </c>
      <c r="P22" s="113"/>
    </row>
    <row r="23" spans="1:16" x14ac:dyDescent="0.25">
      <c r="A23" s="217" t="s">
        <v>129</v>
      </c>
      <c r="B23" s="223">
        <v>0.04</v>
      </c>
      <c r="C23" s="219">
        <f>(C10-C5)*$B$23</f>
        <v>68000</v>
      </c>
      <c r="D23" s="219">
        <f>(D10-D5)*$B$23</f>
        <v>320000</v>
      </c>
      <c r="E23" s="219">
        <f>(E10-E5)*$B$23</f>
        <v>80000</v>
      </c>
      <c r="F23" s="220">
        <f>(F10-F5)*$B$23</f>
        <v>100000</v>
      </c>
      <c r="H23" s="198"/>
      <c r="I23" s="140"/>
      <c r="J23" s="113"/>
      <c r="K23" s="113"/>
      <c r="L23" s="113"/>
      <c r="M23" s="113" t="s">
        <v>130</v>
      </c>
      <c r="N23" s="113"/>
      <c r="O23" s="113"/>
      <c r="P23" s="113"/>
    </row>
    <row r="24" spans="1:16" x14ac:dyDescent="0.25">
      <c r="A24" s="217" t="s">
        <v>131</v>
      </c>
      <c r="B24" s="223">
        <v>0.03</v>
      </c>
      <c r="C24" s="219">
        <f>$B$24*(C10-$C$5)</f>
        <v>51000</v>
      </c>
      <c r="D24" s="219">
        <f>$B$24*(D10-$D$5)</f>
        <v>240000</v>
      </c>
      <c r="E24" s="219">
        <f>$B$24*(E10-E5)</f>
        <v>60000</v>
      </c>
      <c r="F24" s="220">
        <f>$B$24*(F10-$F$5)</f>
        <v>75000</v>
      </c>
      <c r="H24" s="198"/>
      <c r="I24" s="140"/>
      <c r="J24" s="113"/>
      <c r="K24" s="113"/>
      <c r="L24" s="113"/>
      <c r="M24" s="113"/>
      <c r="N24" s="113"/>
      <c r="O24" s="113"/>
      <c r="P24" s="113"/>
    </row>
    <row r="25" spans="1:16" x14ac:dyDescent="0.25">
      <c r="A25" s="217" t="s">
        <v>116</v>
      </c>
      <c r="B25" s="223">
        <v>0.02</v>
      </c>
      <c r="C25" s="219">
        <f>$B$25*(C10-$C$5)</f>
        <v>34000</v>
      </c>
      <c r="D25" s="219">
        <f>$B$25*(D10-$D$5)</f>
        <v>160000</v>
      </c>
      <c r="E25" s="219">
        <f>$B$25*(E10-$E$5)</f>
        <v>40000</v>
      </c>
      <c r="F25" s="220">
        <f>$B$25*(F10-$F$5)</f>
        <v>50000</v>
      </c>
      <c r="H25" s="198" t="s">
        <v>132</v>
      </c>
      <c r="I25" s="140"/>
      <c r="J25" s="113"/>
      <c r="K25" s="113"/>
      <c r="L25" s="113"/>
      <c r="M25" s="113"/>
      <c r="N25" s="113"/>
      <c r="O25" s="113"/>
      <c r="P25" s="113"/>
    </row>
    <row r="26" spans="1:16" x14ac:dyDescent="0.25">
      <c r="A26" s="217" t="s">
        <v>133</v>
      </c>
      <c r="B26" s="223">
        <v>0.02</v>
      </c>
      <c r="C26" s="219">
        <f>$B$26*(C10-$C$5)</f>
        <v>34000</v>
      </c>
      <c r="D26" s="219">
        <f>$B$26*(D10-$D$5)</f>
        <v>160000</v>
      </c>
      <c r="E26" s="219">
        <f>$B$26*(E10-$E$5)</f>
        <v>40000</v>
      </c>
      <c r="F26" s="220">
        <f>$B$26*(F10-$F$5)</f>
        <v>50000</v>
      </c>
      <c r="H26" s="198"/>
      <c r="I26" s="144" t="s">
        <v>134</v>
      </c>
      <c r="J26" s="145">
        <v>52.807000000000002</v>
      </c>
      <c r="K26" s="113"/>
      <c r="L26" s="113"/>
      <c r="M26" s="113"/>
      <c r="N26" s="113"/>
      <c r="O26" s="113"/>
      <c r="P26" s="113"/>
    </row>
    <row r="27" spans="1:16" x14ac:dyDescent="0.25">
      <c r="A27" s="403" t="s">
        <v>135</v>
      </c>
      <c r="B27" s="404"/>
      <c r="C27" s="231">
        <f>SUM(C20:C26)</f>
        <v>647445</v>
      </c>
      <c r="D27" s="231">
        <f>SUM(D20:D26)</f>
        <v>3172000</v>
      </c>
      <c r="E27" s="231">
        <f>SUM(E20:E26)</f>
        <v>761700</v>
      </c>
      <c r="F27" s="232">
        <f>SUM(F20:F26)</f>
        <v>952125</v>
      </c>
      <c r="H27" s="198"/>
      <c r="I27" s="144" t="s">
        <v>136</v>
      </c>
      <c r="J27" s="145">
        <v>53.329000000000001</v>
      </c>
      <c r="K27" s="113"/>
      <c r="L27" s="113"/>
      <c r="M27" s="113"/>
      <c r="N27" s="113"/>
      <c r="O27" s="113"/>
      <c r="P27" s="113"/>
    </row>
    <row r="28" spans="1:16" x14ac:dyDescent="0.25">
      <c r="A28" s="233"/>
      <c r="B28" s="234"/>
      <c r="C28" s="235"/>
      <c r="D28" s="235"/>
      <c r="E28" s="235"/>
      <c r="F28" s="236"/>
      <c r="H28" s="198"/>
      <c r="I28" s="144" t="s">
        <v>137</v>
      </c>
      <c r="J28" s="145">
        <v>54.720999999999997</v>
      </c>
      <c r="K28" s="113"/>
      <c r="L28" s="113"/>
      <c r="M28" s="113"/>
      <c r="N28" s="113"/>
      <c r="O28" s="113"/>
      <c r="P28" s="113"/>
    </row>
    <row r="29" spans="1:16" x14ac:dyDescent="0.25">
      <c r="A29" s="237" t="s">
        <v>138</v>
      </c>
      <c r="B29" s="238"/>
      <c r="C29" s="239">
        <f>C27+C17+C10</f>
        <v>2917266</v>
      </c>
      <c r="D29" s="239">
        <f>D27+D17+D10</f>
        <v>13065280</v>
      </c>
      <c r="E29" s="239">
        <f>E27+E17+E10</f>
        <v>3402519</v>
      </c>
      <c r="F29" s="240">
        <f>F27+F17+F10</f>
        <v>4211274</v>
      </c>
      <c r="H29" s="198"/>
      <c r="I29" s="144" t="s">
        <v>139</v>
      </c>
      <c r="J29" s="145">
        <v>56.634999999999998</v>
      </c>
      <c r="K29" s="113"/>
      <c r="L29" s="113"/>
      <c r="M29" s="113"/>
      <c r="N29" s="113"/>
      <c r="O29" s="113"/>
      <c r="P29" s="113"/>
    </row>
    <row r="30" spans="1:16" x14ac:dyDescent="0.25">
      <c r="A30" s="241"/>
      <c r="C30" s="242"/>
      <c r="D30" s="243"/>
      <c r="E30" s="243"/>
      <c r="F30" s="244"/>
      <c r="H30" s="198"/>
      <c r="I30" s="144" t="s">
        <v>140</v>
      </c>
      <c r="J30" s="145">
        <v>58.981000000000002</v>
      </c>
      <c r="K30" s="113"/>
      <c r="L30" s="113"/>
      <c r="M30" s="113"/>
      <c r="N30" s="113"/>
      <c r="O30" s="113"/>
      <c r="P30" s="113"/>
    </row>
    <row r="31" spans="1:16" x14ac:dyDescent="0.25">
      <c r="A31" s="221" t="s">
        <v>141</v>
      </c>
      <c r="B31" s="218"/>
      <c r="C31" s="219"/>
      <c r="D31" s="219"/>
      <c r="E31" s="245"/>
      <c r="F31" s="220"/>
      <c r="H31" s="198"/>
      <c r="I31" s="113"/>
      <c r="J31" s="113"/>
      <c r="K31" s="113"/>
      <c r="L31" s="113"/>
      <c r="M31" s="113"/>
      <c r="N31" s="113"/>
      <c r="O31" s="113"/>
      <c r="P31" s="113"/>
    </row>
    <row r="32" spans="1:16" ht="20.25" customHeight="1" x14ac:dyDescent="0.25">
      <c r="A32" s="395" t="s">
        <v>142</v>
      </c>
      <c r="B32" s="396"/>
      <c r="C32" s="206">
        <v>90000</v>
      </c>
      <c r="D32" s="206"/>
      <c r="E32" s="206"/>
      <c r="F32" s="206">
        <v>90000</v>
      </c>
      <c r="H32" s="224" t="s">
        <v>143</v>
      </c>
      <c r="I32" s="113"/>
      <c r="J32" s="113"/>
      <c r="K32" s="113"/>
      <c r="L32" s="113"/>
      <c r="M32" s="113"/>
      <c r="N32" s="113"/>
      <c r="O32" s="113"/>
      <c r="P32" s="113"/>
    </row>
    <row r="33" spans="1:16" ht="57.75" customHeight="1" x14ac:dyDescent="0.25">
      <c r="A33" s="405" t="s">
        <v>144</v>
      </c>
      <c r="B33" s="406"/>
      <c r="C33" s="206">
        <f>+C4/12</f>
        <v>141666.66666666666</v>
      </c>
      <c r="D33" s="206"/>
      <c r="E33" s="206"/>
      <c r="F33" s="206">
        <f>+F4/12</f>
        <v>208333.33333333334</v>
      </c>
      <c r="H33" s="224" t="s">
        <v>145</v>
      </c>
      <c r="I33" s="113"/>
      <c r="J33" s="113"/>
      <c r="K33" s="113"/>
      <c r="L33" s="113"/>
      <c r="M33" s="113"/>
      <c r="N33" s="113"/>
      <c r="O33" s="113"/>
      <c r="P33" s="113"/>
    </row>
    <row r="34" spans="1:16" x14ac:dyDescent="0.25">
      <c r="A34" s="395" t="s">
        <v>146</v>
      </c>
      <c r="B34" s="396"/>
      <c r="C34" s="206">
        <f>70000/12</f>
        <v>5833.333333333333</v>
      </c>
      <c r="D34" s="206"/>
      <c r="E34" s="206"/>
      <c r="F34" s="206">
        <f>70000/12</f>
        <v>5833.333333333333</v>
      </c>
    </row>
    <row r="35" spans="1:16" x14ac:dyDescent="0.25">
      <c r="A35" s="395" t="s">
        <v>147</v>
      </c>
      <c r="B35" s="396"/>
      <c r="C35" s="206">
        <v>0</v>
      </c>
      <c r="D35" s="206"/>
      <c r="E35" s="206"/>
      <c r="F35" s="206">
        <v>0</v>
      </c>
    </row>
    <row r="36" spans="1:16" x14ac:dyDescent="0.25">
      <c r="A36" s="395" t="s">
        <v>148</v>
      </c>
      <c r="B36" s="396"/>
      <c r="C36" s="209">
        <v>0</v>
      </c>
      <c r="D36" s="209"/>
      <c r="E36" s="209"/>
      <c r="F36" s="209">
        <v>0</v>
      </c>
    </row>
    <row r="37" spans="1:16" x14ac:dyDescent="0.25">
      <c r="A37" s="395" t="s">
        <v>149</v>
      </c>
      <c r="B37" s="396"/>
      <c r="C37" s="209">
        <v>30000</v>
      </c>
      <c r="D37" s="209"/>
      <c r="E37" s="209"/>
      <c r="F37" s="209">
        <v>30000</v>
      </c>
    </row>
    <row r="38" spans="1:16" x14ac:dyDescent="0.25">
      <c r="A38" s="246" t="s">
        <v>150</v>
      </c>
      <c r="B38" s="247"/>
      <c r="C38" s="248">
        <f>SUM(C32:C37)</f>
        <v>267500</v>
      </c>
      <c r="D38" s="248">
        <f>SUM(D32:D37)</f>
        <v>0</v>
      </c>
      <c r="E38" s="248">
        <f>SUM(E32:E37)</f>
        <v>0</v>
      </c>
      <c r="F38" s="249">
        <f>SUM(F32:F37)</f>
        <v>334166.66666666669</v>
      </c>
    </row>
    <row r="39" spans="1:16" x14ac:dyDescent="0.25">
      <c r="A39" s="241"/>
      <c r="C39" s="243"/>
      <c r="D39" s="243"/>
      <c r="E39" s="243"/>
      <c r="F39" s="244"/>
    </row>
    <row r="40" spans="1:16" x14ac:dyDescent="0.25">
      <c r="A40" s="237" t="s">
        <v>151</v>
      </c>
      <c r="B40" s="238"/>
      <c r="C40" s="239">
        <f>C29+C38</f>
        <v>3184766</v>
      </c>
      <c r="D40" s="239">
        <f>D29+D38</f>
        <v>13065280</v>
      </c>
      <c r="E40" s="239">
        <f>E29+E38</f>
        <v>3402519</v>
      </c>
      <c r="F40" s="240">
        <f>F29+F38</f>
        <v>4545440.666666667</v>
      </c>
    </row>
    <row r="41" spans="1:16" x14ac:dyDescent="0.25">
      <c r="A41" s="250" t="s">
        <v>152</v>
      </c>
      <c r="C41" s="235">
        <v>2</v>
      </c>
      <c r="D41" s="235">
        <v>1</v>
      </c>
      <c r="E41" s="235">
        <v>4</v>
      </c>
      <c r="F41" s="236">
        <v>1</v>
      </c>
    </row>
    <row r="42" spans="1:16" ht="15.75" thickBot="1" x14ac:dyDescent="0.3">
      <c r="A42" s="251" t="s">
        <v>153</v>
      </c>
      <c r="B42" s="252"/>
      <c r="C42" s="253">
        <f>C40*C41</f>
        <v>6369532</v>
      </c>
      <c r="D42" s="253">
        <f>D40*D41</f>
        <v>13065280</v>
      </c>
      <c r="E42" s="253">
        <f>E40*E41</f>
        <v>13610076</v>
      </c>
      <c r="F42" s="254">
        <f>F40*F41</f>
        <v>4545440.666666667</v>
      </c>
    </row>
    <row r="43" spans="1:16" x14ac:dyDescent="0.25">
      <c r="A43" s="250"/>
      <c r="C43" s="235"/>
      <c r="D43" s="235"/>
      <c r="E43" s="235"/>
      <c r="F43" s="235"/>
      <c r="I43" s="235"/>
    </row>
    <row r="44" spans="1:16" x14ac:dyDescent="0.25">
      <c r="A44" s="255" t="s">
        <v>154</v>
      </c>
      <c r="B44" s="255"/>
      <c r="C44" s="256">
        <f>+C4*C41</f>
        <v>3400000</v>
      </c>
      <c r="D44" s="256">
        <f>+D4*D41</f>
        <v>8000000</v>
      </c>
      <c r="E44" s="256">
        <f>+E4*E41</f>
        <v>8000000</v>
      </c>
      <c r="F44" s="256">
        <f t="shared" ref="F44" si="0">+F4*F41</f>
        <v>2500000</v>
      </c>
    </row>
    <row r="45" spans="1:16" x14ac:dyDescent="0.25">
      <c r="A45" s="257" t="s">
        <v>155</v>
      </c>
      <c r="B45" s="257"/>
      <c r="C45" s="258">
        <f>+C42-C44</f>
        <v>2969532</v>
      </c>
      <c r="D45" s="258">
        <f>+D42-D44</f>
        <v>5065280</v>
      </c>
      <c r="E45" s="258">
        <f>+E42-E44</f>
        <v>5610076</v>
      </c>
      <c r="F45" s="258">
        <f t="shared" ref="F45" si="1">+F42-F44</f>
        <v>2045440.666666667</v>
      </c>
    </row>
    <row r="46" spans="1:16" x14ac:dyDescent="0.25">
      <c r="A46" s="255" t="s">
        <v>156</v>
      </c>
      <c r="B46" s="255"/>
      <c r="C46" s="259">
        <f>+C45/C44</f>
        <v>0.87339176470588231</v>
      </c>
      <c r="D46" s="260">
        <f>+D45/D44</f>
        <v>0.63315999999999995</v>
      </c>
      <c r="E46" s="259">
        <f t="shared" ref="E46:F46" si="2">+E45/E44</f>
        <v>0.70125950000000004</v>
      </c>
      <c r="F46" s="259">
        <f t="shared" si="2"/>
        <v>0.81817626666666676</v>
      </c>
    </row>
    <row r="47" spans="1:16" x14ac:dyDescent="0.25">
      <c r="A47" s="257" t="s">
        <v>157</v>
      </c>
      <c r="B47" s="257"/>
      <c r="C47" s="258">
        <f>+C44+C45</f>
        <v>6369532</v>
      </c>
      <c r="D47" s="258">
        <f>+D44+D45</f>
        <v>13065280</v>
      </c>
      <c r="E47" s="258">
        <f t="shared" ref="E47:F47" si="3">+E44+E45</f>
        <v>13610076</v>
      </c>
      <c r="F47" s="258">
        <f t="shared" si="3"/>
        <v>4545440.666666667</v>
      </c>
      <c r="J47" s="113"/>
      <c r="K47" s="113"/>
    </row>
    <row r="48" spans="1:16" x14ac:dyDescent="0.25">
      <c r="A48" s="255" t="s">
        <v>158</v>
      </c>
      <c r="B48" s="255"/>
      <c r="C48" s="261">
        <v>22</v>
      </c>
      <c r="D48" s="261">
        <f t="shared" ref="D48:F49" si="4">+C48</f>
        <v>22</v>
      </c>
      <c r="E48" s="261">
        <f t="shared" si="4"/>
        <v>22</v>
      </c>
      <c r="F48" s="261">
        <f t="shared" si="4"/>
        <v>22</v>
      </c>
      <c r="J48" s="113"/>
      <c r="K48" s="113"/>
    </row>
    <row r="49" spans="1:11" x14ac:dyDescent="0.25">
      <c r="A49" s="255" t="s">
        <v>159</v>
      </c>
      <c r="B49" s="255"/>
      <c r="C49" s="261">
        <v>7.8</v>
      </c>
      <c r="D49" s="261">
        <f t="shared" si="4"/>
        <v>7.8</v>
      </c>
      <c r="E49" s="261">
        <f t="shared" si="4"/>
        <v>7.8</v>
      </c>
      <c r="F49" s="261">
        <f t="shared" si="4"/>
        <v>7.8</v>
      </c>
      <c r="J49" s="113"/>
      <c r="K49" s="113"/>
    </row>
    <row r="50" spans="1:11" x14ac:dyDescent="0.25">
      <c r="A50" s="262" t="s">
        <v>160</v>
      </c>
      <c r="B50" s="262"/>
      <c r="C50" s="263">
        <f>+(C47/(C48*C49))/C41</f>
        <v>18559.242424242424</v>
      </c>
      <c r="D50" s="263">
        <f>+(D47/(D48*D49))/D41</f>
        <v>76137.995337995337</v>
      </c>
      <c r="E50" s="263">
        <f>+(E47/(E48*E49))/E41</f>
        <v>19828.1993006993</v>
      </c>
      <c r="F50" s="263">
        <f>+(F47/(F48*F49))/F41</f>
        <v>26488.581973581975</v>
      </c>
      <c r="J50" s="113"/>
      <c r="K50" s="113"/>
    </row>
    <row r="51" spans="1:11" x14ac:dyDescent="0.25">
      <c r="A51" s="264" t="s">
        <v>161</v>
      </c>
      <c r="B51" s="265"/>
      <c r="C51" s="266">
        <f>+C50*C49*C48*C41</f>
        <v>6369532</v>
      </c>
      <c r="D51" s="266">
        <f t="shared" ref="D51:F51" si="5">+D50*D49*D48*D41</f>
        <v>13065280</v>
      </c>
      <c r="E51" s="266">
        <f t="shared" si="5"/>
        <v>13610075.999999998</v>
      </c>
      <c r="F51" s="266">
        <f t="shared" si="5"/>
        <v>4545440.666666667</v>
      </c>
      <c r="J51" s="113"/>
      <c r="K51" s="113"/>
    </row>
    <row r="52" spans="1:11" ht="15.75" thickBot="1" x14ac:dyDescent="0.3">
      <c r="J52" s="113"/>
      <c r="K52" s="113"/>
    </row>
    <row r="53" spans="1:11" x14ac:dyDescent="0.25">
      <c r="A53" s="431" t="s">
        <v>233</v>
      </c>
      <c r="B53" s="432">
        <f>C42+F42</f>
        <v>10914972.666666668</v>
      </c>
      <c r="J53" s="113"/>
      <c r="K53" s="113"/>
    </row>
    <row r="54" spans="1:11" ht="15.75" thickBot="1" x14ac:dyDescent="0.3">
      <c r="A54" s="433" t="s">
        <v>234</v>
      </c>
      <c r="B54" s="434">
        <f>C42+D42+E42+F42</f>
        <v>37590328.666666664</v>
      </c>
      <c r="J54" s="113"/>
      <c r="K54" s="113"/>
    </row>
    <row r="55" spans="1:11" x14ac:dyDescent="0.25">
      <c r="J55" s="113"/>
      <c r="K55" s="113"/>
    </row>
    <row r="56" spans="1:11" x14ac:dyDescent="0.25">
      <c r="J56" s="113"/>
      <c r="K56" s="113"/>
    </row>
    <row r="57" spans="1:11" x14ac:dyDescent="0.25">
      <c r="J57" s="113"/>
      <c r="K57" s="113"/>
    </row>
    <row r="58" spans="1:11" x14ac:dyDescent="0.25">
      <c r="J58" s="113"/>
      <c r="K58" s="113"/>
    </row>
    <row r="59" spans="1:11" x14ac:dyDescent="0.25">
      <c r="J59" s="113"/>
      <c r="K59" s="113"/>
    </row>
    <row r="60" spans="1:11" x14ac:dyDescent="0.25">
      <c r="J60" s="113"/>
      <c r="K60" s="113"/>
    </row>
    <row r="61" spans="1:11" x14ac:dyDescent="0.25">
      <c r="J61" s="113"/>
      <c r="K61" s="113"/>
    </row>
    <row r="62" spans="1:11" x14ac:dyDescent="0.25">
      <c r="J62" s="113"/>
      <c r="K62" s="113"/>
    </row>
    <row r="63" spans="1:11" x14ac:dyDescent="0.25">
      <c r="J63" s="113"/>
      <c r="K63" s="113"/>
    </row>
    <row r="64" spans="1:11" x14ac:dyDescent="0.25">
      <c r="J64" s="113"/>
      <c r="K64" s="113"/>
    </row>
    <row r="65" spans="1:11" x14ac:dyDescent="0.25">
      <c r="J65" s="113"/>
      <c r="K65" s="113"/>
    </row>
    <row r="66" spans="1:11" x14ac:dyDescent="0.25">
      <c r="J66" s="113"/>
      <c r="K66" s="113"/>
    </row>
    <row r="67" spans="1:11" x14ac:dyDescent="0.25">
      <c r="J67" s="113"/>
      <c r="K67" s="113"/>
    </row>
    <row r="68" spans="1:11" x14ac:dyDescent="0.25">
      <c r="J68" s="113"/>
      <c r="K68" s="113"/>
    </row>
    <row r="69" spans="1:11" x14ac:dyDescent="0.25">
      <c r="A69" s="198"/>
      <c r="B69" s="113"/>
      <c r="C69" s="113"/>
      <c r="D69" s="113"/>
      <c r="E69" s="113"/>
      <c r="F69" s="113"/>
      <c r="G69" s="113"/>
      <c r="H69" s="113"/>
      <c r="I69" s="113"/>
      <c r="J69" s="113"/>
      <c r="K69" s="113"/>
    </row>
    <row r="70" spans="1:11" x14ac:dyDescent="0.25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</row>
    <row r="71" spans="1:11" x14ac:dyDescent="0.25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</row>
    <row r="72" spans="1:11" x14ac:dyDescent="0.25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</row>
  </sheetData>
  <mergeCells count="11">
    <mergeCell ref="A33:B33"/>
    <mergeCell ref="A34:B34"/>
    <mergeCell ref="A35:B35"/>
    <mergeCell ref="A36:B36"/>
    <mergeCell ref="A37:B37"/>
    <mergeCell ref="A32:B32"/>
    <mergeCell ref="A1:F1"/>
    <mergeCell ref="A3:B3"/>
    <mergeCell ref="A10:B10"/>
    <mergeCell ref="A17:B17"/>
    <mergeCell ref="A27:B2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726E-91DC-4713-B449-52023483637F}">
  <dimension ref="A1:E42"/>
  <sheetViews>
    <sheetView topLeftCell="A13" workbookViewId="0">
      <selection activeCell="A15" sqref="A15:B24"/>
    </sheetView>
  </sheetViews>
  <sheetFormatPr baseColWidth="10" defaultColWidth="11.42578125" defaultRowHeight="15" x14ac:dyDescent="0.25"/>
  <cols>
    <col min="1" max="1" width="48.5703125" customWidth="1"/>
    <col min="2" max="2" width="21.140625" customWidth="1"/>
    <col min="3" max="3" width="19.5703125" customWidth="1"/>
    <col min="4" max="4" width="22.140625" bestFit="1" customWidth="1"/>
    <col min="5" max="5" width="18.7109375" customWidth="1"/>
  </cols>
  <sheetData>
    <row r="1" spans="1:5" x14ac:dyDescent="0.25">
      <c r="A1" s="407" t="s">
        <v>162</v>
      </c>
      <c r="B1" s="407"/>
      <c r="E1" s="146"/>
    </row>
    <row r="2" spans="1:5" x14ac:dyDescent="0.25">
      <c r="A2" s="189" t="s">
        <v>163</v>
      </c>
      <c r="B2" s="190">
        <f>+'Calculo de nomina '!C44</f>
        <v>3400000</v>
      </c>
      <c r="E2" s="13"/>
    </row>
    <row r="3" spans="1:5" x14ac:dyDescent="0.25">
      <c r="A3" s="413" t="s">
        <v>164</v>
      </c>
      <c r="B3" s="414">
        <f>+'Calculo de nomina '!C45</f>
        <v>2969532</v>
      </c>
    </row>
    <row r="4" spans="1:5" x14ac:dyDescent="0.25">
      <c r="A4" s="413"/>
      <c r="B4" s="414"/>
    </row>
    <row r="5" spans="1:5" x14ac:dyDescent="0.25">
      <c r="A5" s="191" t="s">
        <v>165</v>
      </c>
      <c r="B5" s="192">
        <v>180000</v>
      </c>
    </row>
    <row r="6" spans="1:5" x14ac:dyDescent="0.25">
      <c r="A6" s="191" t="s">
        <v>166</v>
      </c>
      <c r="B6" s="192">
        <v>7000000</v>
      </c>
    </row>
    <row r="7" spans="1:5" x14ac:dyDescent="0.25">
      <c r="A7" s="191" t="s">
        <v>167</v>
      </c>
      <c r="B7" s="192">
        <v>240000</v>
      </c>
    </row>
    <row r="8" spans="1:5" x14ac:dyDescent="0.25">
      <c r="A8" s="191" t="s">
        <v>168</v>
      </c>
      <c r="B8" s="192">
        <v>5000000</v>
      </c>
    </row>
    <row r="9" spans="1:5" x14ac:dyDescent="0.25">
      <c r="A9" s="191" t="s">
        <v>169</v>
      </c>
      <c r="B9" s="192">
        <v>500000</v>
      </c>
    </row>
    <row r="10" spans="1:5" x14ac:dyDescent="0.25">
      <c r="A10" s="191" t="s">
        <v>170</v>
      </c>
      <c r="B10" s="192">
        <f>+'Tabla de depreciaciones INGEC0'!E10</f>
        <v>3673333.3333333335</v>
      </c>
    </row>
    <row r="11" spans="1:5" x14ac:dyDescent="0.25">
      <c r="A11" s="193" t="s">
        <v>171</v>
      </c>
      <c r="B11" s="11">
        <f>SUM(B2:B10)</f>
        <v>22962865.333333332</v>
      </c>
    </row>
    <row r="12" spans="1:5" x14ac:dyDescent="0.25">
      <c r="A12" s="193" t="s">
        <v>172</v>
      </c>
      <c r="B12" s="11">
        <f>+B11*12</f>
        <v>275554384</v>
      </c>
    </row>
    <row r="14" spans="1:5" ht="15.75" thickBot="1" x14ac:dyDescent="0.3">
      <c r="A14" s="408" t="s">
        <v>173</v>
      </c>
      <c r="B14" s="408"/>
    </row>
    <row r="15" spans="1:5" ht="15.75" thickBot="1" x14ac:dyDescent="0.3">
      <c r="A15" s="194" t="s">
        <v>174</v>
      </c>
      <c r="B15" s="192">
        <v>150000</v>
      </c>
    </row>
    <row r="16" spans="1:5" ht="15.75" thickBot="1" x14ac:dyDescent="0.3">
      <c r="A16" s="195" t="s">
        <v>175</v>
      </c>
      <c r="B16" s="192">
        <v>100000</v>
      </c>
    </row>
    <row r="17" spans="1:5" ht="15.75" thickBot="1" x14ac:dyDescent="0.3">
      <c r="A17" s="195" t="s">
        <v>176</v>
      </c>
      <c r="B17" s="192">
        <v>8984796</v>
      </c>
    </row>
    <row r="18" spans="1:5" ht="15.75" thickBot="1" x14ac:dyDescent="0.3">
      <c r="A18" s="195" t="s">
        <v>177</v>
      </c>
      <c r="B18" s="192">
        <v>500000</v>
      </c>
    </row>
    <row r="19" spans="1:5" ht="15.75" thickBot="1" x14ac:dyDescent="0.3">
      <c r="A19" s="195" t="s">
        <v>178</v>
      </c>
      <c r="B19" s="192">
        <v>5209000</v>
      </c>
    </row>
    <row r="20" spans="1:5" ht="15.75" thickBot="1" x14ac:dyDescent="0.3">
      <c r="A20" s="195" t="s">
        <v>179</v>
      </c>
      <c r="B20" s="192">
        <f>+'Tabla de depreciaciones INGEC0'!E11</f>
        <v>14500</v>
      </c>
    </row>
    <row r="21" spans="1:5" ht="15.75" thickBot="1" x14ac:dyDescent="0.3">
      <c r="A21" s="195" t="s">
        <v>180</v>
      </c>
      <c r="B21" s="190">
        <f>+'Calculo de nomina '!F44</f>
        <v>2500000</v>
      </c>
    </row>
    <row r="22" spans="1:5" ht="15.75" thickBot="1" x14ac:dyDescent="0.3">
      <c r="A22" s="195" t="s">
        <v>181</v>
      </c>
      <c r="B22" s="190">
        <f>+'Calculo de nomina '!F45</f>
        <v>2045440.666666667</v>
      </c>
    </row>
    <row r="23" spans="1:5" x14ac:dyDescent="0.25">
      <c r="A23" s="193" t="s">
        <v>182</v>
      </c>
      <c r="B23" s="11">
        <f>SUM(B15:B22)</f>
        <v>19503736.666666668</v>
      </c>
    </row>
    <row r="24" spans="1:5" x14ac:dyDescent="0.25">
      <c r="A24" s="193" t="s">
        <v>183</v>
      </c>
      <c r="B24" s="11">
        <f>+B23*12</f>
        <v>234044840</v>
      </c>
    </row>
    <row r="26" spans="1:5" x14ac:dyDescent="0.25">
      <c r="A26" s="412" t="s">
        <v>184</v>
      </c>
      <c r="B26" s="412"/>
      <c r="C26" s="412"/>
      <c r="D26" s="412"/>
      <c r="E26" s="412"/>
    </row>
    <row r="27" spans="1:5" x14ac:dyDescent="0.25">
      <c r="A27" s="409" t="s">
        <v>185</v>
      </c>
      <c r="B27" s="147" t="s">
        <v>186</v>
      </c>
      <c r="C27" s="147" t="s">
        <v>187</v>
      </c>
      <c r="D27" s="147" t="s">
        <v>188</v>
      </c>
      <c r="E27" s="147" t="s">
        <v>189</v>
      </c>
    </row>
    <row r="28" spans="1:5" x14ac:dyDescent="0.25">
      <c r="A28" s="409"/>
      <c r="B28" s="148">
        <v>4</v>
      </c>
      <c r="C28" s="149">
        <f>+'Calculo de nomina '!E50</f>
        <v>19828.1993006993</v>
      </c>
      <c r="D28" s="148">
        <v>4</v>
      </c>
      <c r="E28" s="148">
        <v>16</v>
      </c>
    </row>
    <row r="29" spans="1:5" x14ac:dyDescent="0.25">
      <c r="A29" s="193" t="s">
        <v>190</v>
      </c>
      <c r="B29" s="11">
        <f>+B28*C28*D28*E28</f>
        <v>5076019.0209790207</v>
      </c>
    </row>
    <row r="30" spans="1:5" x14ac:dyDescent="0.25">
      <c r="A30" s="193" t="s">
        <v>191</v>
      </c>
      <c r="B30" s="11">
        <f>+B29/6</f>
        <v>846003.17016317009</v>
      </c>
    </row>
    <row r="31" spans="1:5" x14ac:dyDescent="0.25">
      <c r="A31" s="409" t="s">
        <v>192</v>
      </c>
      <c r="B31" s="147" t="s">
        <v>186</v>
      </c>
      <c r="C31" s="147" t="s">
        <v>187</v>
      </c>
      <c r="D31" s="147" t="s">
        <v>188</v>
      </c>
      <c r="E31" s="147" t="s">
        <v>189</v>
      </c>
    </row>
    <row r="32" spans="1:5" x14ac:dyDescent="0.25">
      <c r="A32" s="409"/>
      <c r="B32" s="148">
        <v>4</v>
      </c>
      <c r="C32" s="149">
        <f>+C28</f>
        <v>19828.1993006993</v>
      </c>
      <c r="D32" s="148">
        <v>3</v>
      </c>
      <c r="E32" s="148">
        <v>16</v>
      </c>
    </row>
    <row r="33" spans="1:3" x14ac:dyDescent="0.25">
      <c r="A33" s="193" t="s">
        <v>193</v>
      </c>
      <c r="B33" s="11">
        <f>+B32*C32*D32*E32</f>
        <v>3807014.2657342656</v>
      </c>
    </row>
    <row r="34" spans="1:3" x14ac:dyDescent="0.25">
      <c r="A34" s="193" t="s">
        <v>191</v>
      </c>
      <c r="B34" s="11">
        <f>+B33/6</f>
        <v>634502.37762237759</v>
      </c>
    </row>
    <row r="35" spans="1:3" x14ac:dyDescent="0.25">
      <c r="A35" s="410" t="s">
        <v>194</v>
      </c>
      <c r="B35" s="147" t="s">
        <v>195</v>
      </c>
      <c r="C35" s="147" t="s">
        <v>186</v>
      </c>
    </row>
    <row r="36" spans="1:3" x14ac:dyDescent="0.25">
      <c r="A36" s="411"/>
      <c r="B36" s="150">
        <f>(10200000/18)</f>
        <v>566666.66666666663</v>
      </c>
      <c r="C36" s="148">
        <v>4</v>
      </c>
    </row>
    <row r="37" spans="1:3" x14ac:dyDescent="0.25">
      <c r="A37" s="193" t="s">
        <v>196</v>
      </c>
      <c r="B37" s="11">
        <f>+B36*C36</f>
        <v>2266666.6666666665</v>
      </c>
    </row>
    <row r="38" spans="1:3" x14ac:dyDescent="0.25">
      <c r="A38" s="193" t="s">
        <v>191</v>
      </c>
      <c r="B38" s="11">
        <f>+B37/6</f>
        <v>377777.77777777775</v>
      </c>
    </row>
    <row r="40" spans="1:3" x14ac:dyDescent="0.25">
      <c r="A40" s="196" t="s">
        <v>197</v>
      </c>
      <c r="B40" s="151">
        <f>+B30+B38</f>
        <v>1223780.947940948</v>
      </c>
    </row>
    <row r="41" spans="1:3" x14ac:dyDescent="0.25">
      <c r="A41" s="196" t="s">
        <v>198</v>
      </c>
      <c r="B41" s="151">
        <f>+B34+B38</f>
        <v>1012280.1554001553</v>
      </c>
    </row>
    <row r="42" spans="1:3" x14ac:dyDescent="0.25">
      <c r="A42" s="196" t="s">
        <v>199</v>
      </c>
      <c r="B42" s="151">
        <f>(B40*6)+(B41*6)</f>
        <v>13416366.620046619</v>
      </c>
    </row>
  </sheetData>
  <mergeCells count="8">
    <mergeCell ref="A1:B1"/>
    <mergeCell ref="A14:B14"/>
    <mergeCell ref="A27:A28"/>
    <mergeCell ref="A31:A32"/>
    <mergeCell ref="A35:A36"/>
    <mergeCell ref="A26:E26"/>
    <mergeCell ref="A3:A4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C7B5-5D55-43CA-A09B-4F38E2BE2CCE}">
  <dimension ref="A1:K48"/>
  <sheetViews>
    <sheetView topLeftCell="A20" workbookViewId="0">
      <selection activeCell="G7" sqref="G7"/>
    </sheetView>
  </sheetViews>
  <sheetFormatPr baseColWidth="10" defaultColWidth="11.42578125" defaultRowHeight="15" x14ac:dyDescent="0.25"/>
  <cols>
    <col min="1" max="1" width="17.85546875" style="152" customWidth="1"/>
    <col min="2" max="2" width="16.5703125" style="152" bestFit="1" customWidth="1"/>
    <col min="3" max="3" width="14" style="152" customWidth="1"/>
    <col min="4" max="4" width="18.85546875" style="152" customWidth="1"/>
    <col min="5" max="5" width="11.42578125" style="152"/>
    <col min="6" max="6" width="16.5703125" style="152" bestFit="1" customWidth="1"/>
    <col min="7" max="7" width="15.5703125" style="152" bestFit="1" customWidth="1"/>
    <col min="8" max="8" width="17" style="152" bestFit="1" customWidth="1"/>
    <col min="9" max="9" width="15.140625" style="152" customWidth="1"/>
    <col min="10" max="10" width="16.5703125" style="152" customWidth="1"/>
    <col min="11" max="11" width="14.85546875" style="152" bestFit="1" customWidth="1"/>
    <col min="12" max="256" width="11.42578125" style="152"/>
    <col min="257" max="257" width="17.85546875" style="152" customWidth="1"/>
    <col min="258" max="258" width="16.5703125" style="152" bestFit="1" customWidth="1"/>
    <col min="259" max="259" width="14" style="152" customWidth="1"/>
    <col min="260" max="260" width="18.85546875" style="152" customWidth="1"/>
    <col min="261" max="261" width="11.42578125" style="152"/>
    <col min="262" max="262" width="16.5703125" style="152" bestFit="1" customWidth="1"/>
    <col min="263" max="263" width="15.5703125" style="152" bestFit="1" customWidth="1"/>
    <col min="264" max="264" width="17" style="152" bestFit="1" customWidth="1"/>
    <col min="265" max="265" width="15.140625" style="152" customWidth="1"/>
    <col min="266" max="266" width="16.5703125" style="152" customWidth="1"/>
    <col min="267" max="267" width="14.85546875" style="152" bestFit="1" customWidth="1"/>
    <col min="268" max="512" width="11.42578125" style="152"/>
    <col min="513" max="513" width="17.85546875" style="152" customWidth="1"/>
    <col min="514" max="514" width="16.5703125" style="152" bestFit="1" customWidth="1"/>
    <col min="515" max="515" width="14" style="152" customWidth="1"/>
    <col min="516" max="516" width="18.85546875" style="152" customWidth="1"/>
    <col min="517" max="517" width="11.42578125" style="152"/>
    <col min="518" max="518" width="16.5703125" style="152" bestFit="1" customWidth="1"/>
    <col min="519" max="519" width="15.5703125" style="152" bestFit="1" customWidth="1"/>
    <col min="520" max="520" width="17" style="152" bestFit="1" customWidth="1"/>
    <col min="521" max="521" width="15.140625" style="152" customWidth="1"/>
    <col min="522" max="522" width="16.5703125" style="152" customWidth="1"/>
    <col min="523" max="523" width="14.85546875" style="152" bestFit="1" customWidth="1"/>
    <col min="524" max="768" width="11.42578125" style="152"/>
    <col min="769" max="769" width="17.85546875" style="152" customWidth="1"/>
    <col min="770" max="770" width="16.5703125" style="152" bestFit="1" customWidth="1"/>
    <col min="771" max="771" width="14" style="152" customWidth="1"/>
    <col min="772" max="772" width="18.85546875" style="152" customWidth="1"/>
    <col min="773" max="773" width="11.42578125" style="152"/>
    <col min="774" max="774" width="16.5703125" style="152" bestFit="1" customWidth="1"/>
    <col min="775" max="775" width="15.5703125" style="152" bestFit="1" customWidth="1"/>
    <col min="776" max="776" width="17" style="152" bestFit="1" customWidth="1"/>
    <col min="777" max="777" width="15.140625" style="152" customWidth="1"/>
    <col min="778" max="778" width="16.5703125" style="152" customWidth="1"/>
    <col min="779" max="779" width="14.85546875" style="152" bestFit="1" customWidth="1"/>
    <col min="780" max="1024" width="11.42578125" style="152"/>
    <col min="1025" max="1025" width="17.85546875" style="152" customWidth="1"/>
    <col min="1026" max="1026" width="16.5703125" style="152" bestFit="1" customWidth="1"/>
    <col min="1027" max="1027" width="14" style="152" customWidth="1"/>
    <col min="1028" max="1028" width="18.85546875" style="152" customWidth="1"/>
    <col min="1029" max="1029" width="11.42578125" style="152"/>
    <col min="1030" max="1030" width="16.5703125" style="152" bestFit="1" customWidth="1"/>
    <col min="1031" max="1031" width="15.5703125" style="152" bestFit="1" customWidth="1"/>
    <col min="1032" max="1032" width="17" style="152" bestFit="1" customWidth="1"/>
    <col min="1033" max="1033" width="15.140625" style="152" customWidth="1"/>
    <col min="1034" max="1034" width="16.5703125" style="152" customWidth="1"/>
    <col min="1035" max="1035" width="14.85546875" style="152" bestFit="1" customWidth="1"/>
    <col min="1036" max="1280" width="11.42578125" style="152"/>
    <col min="1281" max="1281" width="17.85546875" style="152" customWidth="1"/>
    <col min="1282" max="1282" width="16.5703125" style="152" bestFit="1" customWidth="1"/>
    <col min="1283" max="1283" width="14" style="152" customWidth="1"/>
    <col min="1284" max="1284" width="18.85546875" style="152" customWidth="1"/>
    <col min="1285" max="1285" width="11.42578125" style="152"/>
    <col min="1286" max="1286" width="16.5703125" style="152" bestFit="1" customWidth="1"/>
    <col min="1287" max="1287" width="15.5703125" style="152" bestFit="1" customWidth="1"/>
    <col min="1288" max="1288" width="17" style="152" bestFit="1" customWidth="1"/>
    <col min="1289" max="1289" width="15.140625" style="152" customWidth="1"/>
    <col min="1290" max="1290" width="16.5703125" style="152" customWidth="1"/>
    <col min="1291" max="1291" width="14.85546875" style="152" bestFit="1" customWidth="1"/>
    <col min="1292" max="1536" width="11.42578125" style="152"/>
    <col min="1537" max="1537" width="17.85546875" style="152" customWidth="1"/>
    <col min="1538" max="1538" width="16.5703125" style="152" bestFit="1" customWidth="1"/>
    <col min="1539" max="1539" width="14" style="152" customWidth="1"/>
    <col min="1540" max="1540" width="18.85546875" style="152" customWidth="1"/>
    <col min="1541" max="1541" width="11.42578125" style="152"/>
    <col min="1542" max="1542" width="16.5703125" style="152" bestFit="1" customWidth="1"/>
    <col min="1543" max="1543" width="15.5703125" style="152" bestFit="1" customWidth="1"/>
    <col min="1544" max="1544" width="17" style="152" bestFit="1" customWidth="1"/>
    <col min="1545" max="1545" width="15.140625" style="152" customWidth="1"/>
    <col min="1546" max="1546" width="16.5703125" style="152" customWidth="1"/>
    <col min="1547" max="1547" width="14.85546875" style="152" bestFit="1" customWidth="1"/>
    <col min="1548" max="1792" width="11.42578125" style="152"/>
    <col min="1793" max="1793" width="17.85546875" style="152" customWidth="1"/>
    <col min="1794" max="1794" width="16.5703125" style="152" bestFit="1" customWidth="1"/>
    <col min="1795" max="1795" width="14" style="152" customWidth="1"/>
    <col min="1796" max="1796" width="18.85546875" style="152" customWidth="1"/>
    <col min="1797" max="1797" width="11.42578125" style="152"/>
    <col min="1798" max="1798" width="16.5703125" style="152" bestFit="1" customWidth="1"/>
    <col min="1799" max="1799" width="15.5703125" style="152" bestFit="1" customWidth="1"/>
    <col min="1800" max="1800" width="17" style="152" bestFit="1" customWidth="1"/>
    <col min="1801" max="1801" width="15.140625" style="152" customWidth="1"/>
    <col min="1802" max="1802" width="16.5703125" style="152" customWidth="1"/>
    <col min="1803" max="1803" width="14.85546875" style="152" bestFit="1" customWidth="1"/>
    <col min="1804" max="2048" width="11.42578125" style="152"/>
    <col min="2049" max="2049" width="17.85546875" style="152" customWidth="1"/>
    <col min="2050" max="2050" width="16.5703125" style="152" bestFit="1" customWidth="1"/>
    <col min="2051" max="2051" width="14" style="152" customWidth="1"/>
    <col min="2052" max="2052" width="18.85546875" style="152" customWidth="1"/>
    <col min="2053" max="2053" width="11.42578125" style="152"/>
    <col min="2054" max="2054" width="16.5703125" style="152" bestFit="1" customWidth="1"/>
    <col min="2055" max="2055" width="15.5703125" style="152" bestFit="1" customWidth="1"/>
    <col min="2056" max="2056" width="17" style="152" bestFit="1" customWidth="1"/>
    <col min="2057" max="2057" width="15.140625" style="152" customWidth="1"/>
    <col min="2058" max="2058" width="16.5703125" style="152" customWidth="1"/>
    <col min="2059" max="2059" width="14.85546875" style="152" bestFit="1" customWidth="1"/>
    <col min="2060" max="2304" width="11.42578125" style="152"/>
    <col min="2305" max="2305" width="17.85546875" style="152" customWidth="1"/>
    <col min="2306" max="2306" width="16.5703125" style="152" bestFit="1" customWidth="1"/>
    <col min="2307" max="2307" width="14" style="152" customWidth="1"/>
    <col min="2308" max="2308" width="18.85546875" style="152" customWidth="1"/>
    <col min="2309" max="2309" width="11.42578125" style="152"/>
    <col min="2310" max="2310" width="16.5703125" style="152" bestFit="1" customWidth="1"/>
    <col min="2311" max="2311" width="15.5703125" style="152" bestFit="1" customWidth="1"/>
    <col min="2312" max="2312" width="17" style="152" bestFit="1" customWidth="1"/>
    <col min="2313" max="2313" width="15.140625" style="152" customWidth="1"/>
    <col min="2314" max="2314" width="16.5703125" style="152" customWidth="1"/>
    <col min="2315" max="2315" width="14.85546875" style="152" bestFit="1" customWidth="1"/>
    <col min="2316" max="2560" width="11.42578125" style="152"/>
    <col min="2561" max="2561" width="17.85546875" style="152" customWidth="1"/>
    <col min="2562" max="2562" width="16.5703125" style="152" bestFit="1" customWidth="1"/>
    <col min="2563" max="2563" width="14" style="152" customWidth="1"/>
    <col min="2564" max="2564" width="18.85546875" style="152" customWidth="1"/>
    <col min="2565" max="2565" width="11.42578125" style="152"/>
    <col min="2566" max="2566" width="16.5703125" style="152" bestFit="1" customWidth="1"/>
    <col min="2567" max="2567" width="15.5703125" style="152" bestFit="1" customWidth="1"/>
    <col min="2568" max="2568" width="17" style="152" bestFit="1" customWidth="1"/>
    <col min="2569" max="2569" width="15.140625" style="152" customWidth="1"/>
    <col min="2570" max="2570" width="16.5703125" style="152" customWidth="1"/>
    <col min="2571" max="2571" width="14.85546875" style="152" bestFit="1" customWidth="1"/>
    <col min="2572" max="2816" width="11.42578125" style="152"/>
    <col min="2817" max="2817" width="17.85546875" style="152" customWidth="1"/>
    <col min="2818" max="2818" width="16.5703125" style="152" bestFit="1" customWidth="1"/>
    <col min="2819" max="2819" width="14" style="152" customWidth="1"/>
    <col min="2820" max="2820" width="18.85546875" style="152" customWidth="1"/>
    <col min="2821" max="2821" width="11.42578125" style="152"/>
    <col min="2822" max="2822" width="16.5703125" style="152" bestFit="1" customWidth="1"/>
    <col min="2823" max="2823" width="15.5703125" style="152" bestFit="1" customWidth="1"/>
    <col min="2824" max="2824" width="17" style="152" bestFit="1" customWidth="1"/>
    <col min="2825" max="2825" width="15.140625" style="152" customWidth="1"/>
    <col min="2826" max="2826" width="16.5703125" style="152" customWidth="1"/>
    <col min="2827" max="2827" width="14.85546875" style="152" bestFit="1" customWidth="1"/>
    <col min="2828" max="3072" width="11.42578125" style="152"/>
    <col min="3073" max="3073" width="17.85546875" style="152" customWidth="1"/>
    <col min="3074" max="3074" width="16.5703125" style="152" bestFit="1" customWidth="1"/>
    <col min="3075" max="3075" width="14" style="152" customWidth="1"/>
    <col min="3076" max="3076" width="18.85546875" style="152" customWidth="1"/>
    <col min="3077" max="3077" width="11.42578125" style="152"/>
    <col min="3078" max="3078" width="16.5703125" style="152" bestFit="1" customWidth="1"/>
    <col min="3079" max="3079" width="15.5703125" style="152" bestFit="1" customWidth="1"/>
    <col min="3080" max="3080" width="17" style="152" bestFit="1" customWidth="1"/>
    <col min="3081" max="3081" width="15.140625" style="152" customWidth="1"/>
    <col min="3082" max="3082" width="16.5703125" style="152" customWidth="1"/>
    <col min="3083" max="3083" width="14.85546875" style="152" bestFit="1" customWidth="1"/>
    <col min="3084" max="3328" width="11.42578125" style="152"/>
    <col min="3329" max="3329" width="17.85546875" style="152" customWidth="1"/>
    <col min="3330" max="3330" width="16.5703125" style="152" bestFit="1" customWidth="1"/>
    <col min="3331" max="3331" width="14" style="152" customWidth="1"/>
    <col min="3332" max="3332" width="18.85546875" style="152" customWidth="1"/>
    <col min="3333" max="3333" width="11.42578125" style="152"/>
    <col min="3334" max="3334" width="16.5703125" style="152" bestFit="1" customWidth="1"/>
    <col min="3335" max="3335" width="15.5703125" style="152" bestFit="1" customWidth="1"/>
    <col min="3336" max="3336" width="17" style="152" bestFit="1" customWidth="1"/>
    <col min="3337" max="3337" width="15.140625" style="152" customWidth="1"/>
    <col min="3338" max="3338" width="16.5703125" style="152" customWidth="1"/>
    <col min="3339" max="3339" width="14.85546875" style="152" bestFit="1" customWidth="1"/>
    <col min="3340" max="3584" width="11.42578125" style="152"/>
    <col min="3585" max="3585" width="17.85546875" style="152" customWidth="1"/>
    <col min="3586" max="3586" width="16.5703125" style="152" bestFit="1" customWidth="1"/>
    <col min="3587" max="3587" width="14" style="152" customWidth="1"/>
    <col min="3588" max="3588" width="18.85546875" style="152" customWidth="1"/>
    <col min="3589" max="3589" width="11.42578125" style="152"/>
    <col min="3590" max="3590" width="16.5703125" style="152" bestFit="1" customWidth="1"/>
    <col min="3591" max="3591" width="15.5703125" style="152" bestFit="1" customWidth="1"/>
    <col min="3592" max="3592" width="17" style="152" bestFit="1" customWidth="1"/>
    <col min="3593" max="3593" width="15.140625" style="152" customWidth="1"/>
    <col min="3594" max="3594" width="16.5703125" style="152" customWidth="1"/>
    <col min="3595" max="3595" width="14.85546875" style="152" bestFit="1" customWidth="1"/>
    <col min="3596" max="3840" width="11.42578125" style="152"/>
    <col min="3841" max="3841" width="17.85546875" style="152" customWidth="1"/>
    <col min="3842" max="3842" width="16.5703125" style="152" bestFit="1" customWidth="1"/>
    <col min="3843" max="3843" width="14" style="152" customWidth="1"/>
    <col min="3844" max="3844" width="18.85546875" style="152" customWidth="1"/>
    <col min="3845" max="3845" width="11.42578125" style="152"/>
    <col min="3846" max="3846" width="16.5703125" style="152" bestFit="1" customWidth="1"/>
    <col min="3847" max="3847" width="15.5703125" style="152" bestFit="1" customWidth="1"/>
    <col min="3848" max="3848" width="17" style="152" bestFit="1" customWidth="1"/>
    <col min="3849" max="3849" width="15.140625" style="152" customWidth="1"/>
    <col min="3850" max="3850" width="16.5703125" style="152" customWidth="1"/>
    <col min="3851" max="3851" width="14.85546875" style="152" bestFit="1" customWidth="1"/>
    <col min="3852" max="4096" width="11.42578125" style="152"/>
    <col min="4097" max="4097" width="17.85546875" style="152" customWidth="1"/>
    <col min="4098" max="4098" width="16.5703125" style="152" bestFit="1" customWidth="1"/>
    <col min="4099" max="4099" width="14" style="152" customWidth="1"/>
    <col min="4100" max="4100" width="18.85546875" style="152" customWidth="1"/>
    <col min="4101" max="4101" width="11.42578125" style="152"/>
    <col min="4102" max="4102" width="16.5703125" style="152" bestFit="1" customWidth="1"/>
    <col min="4103" max="4103" width="15.5703125" style="152" bestFit="1" customWidth="1"/>
    <col min="4104" max="4104" width="17" style="152" bestFit="1" customWidth="1"/>
    <col min="4105" max="4105" width="15.140625" style="152" customWidth="1"/>
    <col min="4106" max="4106" width="16.5703125" style="152" customWidth="1"/>
    <col min="4107" max="4107" width="14.85546875" style="152" bestFit="1" customWidth="1"/>
    <col min="4108" max="4352" width="11.42578125" style="152"/>
    <col min="4353" max="4353" width="17.85546875" style="152" customWidth="1"/>
    <col min="4354" max="4354" width="16.5703125" style="152" bestFit="1" customWidth="1"/>
    <col min="4355" max="4355" width="14" style="152" customWidth="1"/>
    <col min="4356" max="4356" width="18.85546875" style="152" customWidth="1"/>
    <col min="4357" max="4357" width="11.42578125" style="152"/>
    <col min="4358" max="4358" width="16.5703125" style="152" bestFit="1" customWidth="1"/>
    <col min="4359" max="4359" width="15.5703125" style="152" bestFit="1" customWidth="1"/>
    <col min="4360" max="4360" width="17" style="152" bestFit="1" customWidth="1"/>
    <col min="4361" max="4361" width="15.140625" style="152" customWidth="1"/>
    <col min="4362" max="4362" width="16.5703125" style="152" customWidth="1"/>
    <col min="4363" max="4363" width="14.85546875" style="152" bestFit="1" customWidth="1"/>
    <col min="4364" max="4608" width="11.42578125" style="152"/>
    <col min="4609" max="4609" width="17.85546875" style="152" customWidth="1"/>
    <col min="4610" max="4610" width="16.5703125" style="152" bestFit="1" customWidth="1"/>
    <col min="4611" max="4611" width="14" style="152" customWidth="1"/>
    <col min="4612" max="4612" width="18.85546875" style="152" customWidth="1"/>
    <col min="4613" max="4613" width="11.42578125" style="152"/>
    <col min="4614" max="4614" width="16.5703125" style="152" bestFit="1" customWidth="1"/>
    <col min="4615" max="4615" width="15.5703125" style="152" bestFit="1" customWidth="1"/>
    <col min="4616" max="4616" width="17" style="152" bestFit="1" customWidth="1"/>
    <col min="4617" max="4617" width="15.140625" style="152" customWidth="1"/>
    <col min="4618" max="4618" width="16.5703125" style="152" customWidth="1"/>
    <col min="4619" max="4619" width="14.85546875" style="152" bestFit="1" customWidth="1"/>
    <col min="4620" max="4864" width="11.42578125" style="152"/>
    <col min="4865" max="4865" width="17.85546875" style="152" customWidth="1"/>
    <col min="4866" max="4866" width="16.5703125" style="152" bestFit="1" customWidth="1"/>
    <col min="4867" max="4867" width="14" style="152" customWidth="1"/>
    <col min="4868" max="4868" width="18.85546875" style="152" customWidth="1"/>
    <col min="4869" max="4869" width="11.42578125" style="152"/>
    <col min="4870" max="4870" width="16.5703125" style="152" bestFit="1" customWidth="1"/>
    <col min="4871" max="4871" width="15.5703125" style="152" bestFit="1" customWidth="1"/>
    <col min="4872" max="4872" width="17" style="152" bestFit="1" customWidth="1"/>
    <col min="4873" max="4873" width="15.140625" style="152" customWidth="1"/>
    <col min="4874" max="4874" width="16.5703125" style="152" customWidth="1"/>
    <col min="4875" max="4875" width="14.85546875" style="152" bestFit="1" customWidth="1"/>
    <col min="4876" max="5120" width="11.42578125" style="152"/>
    <col min="5121" max="5121" width="17.85546875" style="152" customWidth="1"/>
    <col min="5122" max="5122" width="16.5703125" style="152" bestFit="1" customWidth="1"/>
    <col min="5123" max="5123" width="14" style="152" customWidth="1"/>
    <col min="5124" max="5124" width="18.85546875" style="152" customWidth="1"/>
    <col min="5125" max="5125" width="11.42578125" style="152"/>
    <col min="5126" max="5126" width="16.5703125" style="152" bestFit="1" customWidth="1"/>
    <col min="5127" max="5127" width="15.5703125" style="152" bestFit="1" customWidth="1"/>
    <col min="5128" max="5128" width="17" style="152" bestFit="1" customWidth="1"/>
    <col min="5129" max="5129" width="15.140625" style="152" customWidth="1"/>
    <col min="5130" max="5130" width="16.5703125" style="152" customWidth="1"/>
    <col min="5131" max="5131" width="14.85546875" style="152" bestFit="1" customWidth="1"/>
    <col min="5132" max="5376" width="11.42578125" style="152"/>
    <col min="5377" max="5377" width="17.85546875" style="152" customWidth="1"/>
    <col min="5378" max="5378" width="16.5703125" style="152" bestFit="1" customWidth="1"/>
    <col min="5379" max="5379" width="14" style="152" customWidth="1"/>
    <col min="5380" max="5380" width="18.85546875" style="152" customWidth="1"/>
    <col min="5381" max="5381" width="11.42578125" style="152"/>
    <col min="5382" max="5382" width="16.5703125" style="152" bestFit="1" customWidth="1"/>
    <col min="5383" max="5383" width="15.5703125" style="152" bestFit="1" customWidth="1"/>
    <col min="5384" max="5384" width="17" style="152" bestFit="1" customWidth="1"/>
    <col min="5385" max="5385" width="15.140625" style="152" customWidth="1"/>
    <col min="5386" max="5386" width="16.5703125" style="152" customWidth="1"/>
    <col min="5387" max="5387" width="14.85546875" style="152" bestFit="1" customWidth="1"/>
    <col min="5388" max="5632" width="11.42578125" style="152"/>
    <col min="5633" max="5633" width="17.85546875" style="152" customWidth="1"/>
    <col min="5634" max="5634" width="16.5703125" style="152" bestFit="1" customWidth="1"/>
    <col min="5635" max="5635" width="14" style="152" customWidth="1"/>
    <col min="5636" max="5636" width="18.85546875" style="152" customWidth="1"/>
    <col min="5637" max="5637" width="11.42578125" style="152"/>
    <col min="5638" max="5638" width="16.5703125" style="152" bestFit="1" customWidth="1"/>
    <col min="5639" max="5639" width="15.5703125" style="152" bestFit="1" customWidth="1"/>
    <col min="5640" max="5640" width="17" style="152" bestFit="1" customWidth="1"/>
    <col min="5641" max="5641" width="15.140625" style="152" customWidth="1"/>
    <col min="5642" max="5642" width="16.5703125" style="152" customWidth="1"/>
    <col min="5643" max="5643" width="14.85546875" style="152" bestFit="1" customWidth="1"/>
    <col min="5644" max="5888" width="11.42578125" style="152"/>
    <col min="5889" max="5889" width="17.85546875" style="152" customWidth="1"/>
    <col min="5890" max="5890" width="16.5703125" style="152" bestFit="1" customWidth="1"/>
    <col min="5891" max="5891" width="14" style="152" customWidth="1"/>
    <col min="5892" max="5892" width="18.85546875" style="152" customWidth="1"/>
    <col min="5893" max="5893" width="11.42578125" style="152"/>
    <col min="5894" max="5894" width="16.5703125" style="152" bestFit="1" customWidth="1"/>
    <col min="5895" max="5895" width="15.5703125" style="152" bestFit="1" customWidth="1"/>
    <col min="5896" max="5896" width="17" style="152" bestFit="1" customWidth="1"/>
    <col min="5897" max="5897" width="15.140625" style="152" customWidth="1"/>
    <col min="5898" max="5898" width="16.5703125" style="152" customWidth="1"/>
    <col min="5899" max="5899" width="14.85546875" style="152" bestFit="1" customWidth="1"/>
    <col min="5900" max="6144" width="11.42578125" style="152"/>
    <col min="6145" max="6145" width="17.85546875" style="152" customWidth="1"/>
    <col min="6146" max="6146" width="16.5703125" style="152" bestFit="1" customWidth="1"/>
    <col min="6147" max="6147" width="14" style="152" customWidth="1"/>
    <col min="6148" max="6148" width="18.85546875" style="152" customWidth="1"/>
    <col min="6149" max="6149" width="11.42578125" style="152"/>
    <col min="6150" max="6150" width="16.5703125" style="152" bestFit="1" customWidth="1"/>
    <col min="6151" max="6151" width="15.5703125" style="152" bestFit="1" customWidth="1"/>
    <col min="6152" max="6152" width="17" style="152" bestFit="1" customWidth="1"/>
    <col min="6153" max="6153" width="15.140625" style="152" customWidth="1"/>
    <col min="6154" max="6154" width="16.5703125" style="152" customWidth="1"/>
    <col min="6155" max="6155" width="14.85546875" style="152" bestFit="1" customWidth="1"/>
    <col min="6156" max="6400" width="11.42578125" style="152"/>
    <col min="6401" max="6401" width="17.85546875" style="152" customWidth="1"/>
    <col min="6402" max="6402" width="16.5703125" style="152" bestFit="1" customWidth="1"/>
    <col min="6403" max="6403" width="14" style="152" customWidth="1"/>
    <col min="6404" max="6404" width="18.85546875" style="152" customWidth="1"/>
    <col min="6405" max="6405" width="11.42578125" style="152"/>
    <col min="6406" max="6406" width="16.5703125" style="152" bestFit="1" customWidth="1"/>
    <col min="6407" max="6407" width="15.5703125" style="152" bestFit="1" customWidth="1"/>
    <col min="6408" max="6408" width="17" style="152" bestFit="1" customWidth="1"/>
    <col min="6409" max="6409" width="15.140625" style="152" customWidth="1"/>
    <col min="6410" max="6410" width="16.5703125" style="152" customWidth="1"/>
    <col min="6411" max="6411" width="14.85546875" style="152" bestFit="1" customWidth="1"/>
    <col min="6412" max="6656" width="11.42578125" style="152"/>
    <col min="6657" max="6657" width="17.85546875" style="152" customWidth="1"/>
    <col min="6658" max="6658" width="16.5703125" style="152" bestFit="1" customWidth="1"/>
    <col min="6659" max="6659" width="14" style="152" customWidth="1"/>
    <col min="6660" max="6660" width="18.85546875" style="152" customWidth="1"/>
    <col min="6661" max="6661" width="11.42578125" style="152"/>
    <col min="6662" max="6662" width="16.5703125" style="152" bestFit="1" customWidth="1"/>
    <col min="6663" max="6663" width="15.5703125" style="152" bestFit="1" customWidth="1"/>
    <col min="6664" max="6664" width="17" style="152" bestFit="1" customWidth="1"/>
    <col min="6665" max="6665" width="15.140625" style="152" customWidth="1"/>
    <col min="6666" max="6666" width="16.5703125" style="152" customWidth="1"/>
    <col min="6667" max="6667" width="14.85546875" style="152" bestFit="1" customWidth="1"/>
    <col min="6668" max="6912" width="11.42578125" style="152"/>
    <col min="6913" max="6913" width="17.85546875" style="152" customWidth="1"/>
    <col min="6914" max="6914" width="16.5703125" style="152" bestFit="1" customWidth="1"/>
    <col min="6915" max="6915" width="14" style="152" customWidth="1"/>
    <col min="6916" max="6916" width="18.85546875" style="152" customWidth="1"/>
    <col min="6917" max="6917" width="11.42578125" style="152"/>
    <col min="6918" max="6918" width="16.5703125" style="152" bestFit="1" customWidth="1"/>
    <col min="6919" max="6919" width="15.5703125" style="152" bestFit="1" customWidth="1"/>
    <col min="6920" max="6920" width="17" style="152" bestFit="1" customWidth="1"/>
    <col min="6921" max="6921" width="15.140625" style="152" customWidth="1"/>
    <col min="6922" max="6922" width="16.5703125" style="152" customWidth="1"/>
    <col min="6923" max="6923" width="14.85546875" style="152" bestFit="1" customWidth="1"/>
    <col min="6924" max="7168" width="11.42578125" style="152"/>
    <col min="7169" max="7169" width="17.85546875" style="152" customWidth="1"/>
    <col min="7170" max="7170" width="16.5703125" style="152" bestFit="1" customWidth="1"/>
    <col min="7171" max="7171" width="14" style="152" customWidth="1"/>
    <col min="7172" max="7172" width="18.85546875" style="152" customWidth="1"/>
    <col min="7173" max="7173" width="11.42578125" style="152"/>
    <col min="7174" max="7174" width="16.5703125" style="152" bestFit="1" customWidth="1"/>
    <col min="7175" max="7175" width="15.5703125" style="152" bestFit="1" customWidth="1"/>
    <col min="7176" max="7176" width="17" style="152" bestFit="1" customWidth="1"/>
    <col min="7177" max="7177" width="15.140625" style="152" customWidth="1"/>
    <col min="7178" max="7178" width="16.5703125" style="152" customWidth="1"/>
    <col min="7179" max="7179" width="14.85546875" style="152" bestFit="1" customWidth="1"/>
    <col min="7180" max="7424" width="11.42578125" style="152"/>
    <col min="7425" max="7425" width="17.85546875" style="152" customWidth="1"/>
    <col min="7426" max="7426" width="16.5703125" style="152" bestFit="1" customWidth="1"/>
    <col min="7427" max="7427" width="14" style="152" customWidth="1"/>
    <col min="7428" max="7428" width="18.85546875" style="152" customWidth="1"/>
    <col min="7429" max="7429" width="11.42578125" style="152"/>
    <col min="7430" max="7430" width="16.5703125" style="152" bestFit="1" customWidth="1"/>
    <col min="7431" max="7431" width="15.5703125" style="152" bestFit="1" customWidth="1"/>
    <col min="7432" max="7432" width="17" style="152" bestFit="1" customWidth="1"/>
    <col min="7433" max="7433" width="15.140625" style="152" customWidth="1"/>
    <col min="7434" max="7434" width="16.5703125" style="152" customWidth="1"/>
    <col min="7435" max="7435" width="14.85546875" style="152" bestFit="1" customWidth="1"/>
    <col min="7436" max="7680" width="11.42578125" style="152"/>
    <col min="7681" max="7681" width="17.85546875" style="152" customWidth="1"/>
    <col min="7682" max="7682" width="16.5703125" style="152" bestFit="1" customWidth="1"/>
    <col min="7683" max="7683" width="14" style="152" customWidth="1"/>
    <col min="7684" max="7684" width="18.85546875" style="152" customWidth="1"/>
    <col min="7685" max="7685" width="11.42578125" style="152"/>
    <col min="7686" max="7686" width="16.5703125" style="152" bestFit="1" customWidth="1"/>
    <col min="7687" max="7687" width="15.5703125" style="152" bestFit="1" customWidth="1"/>
    <col min="7688" max="7688" width="17" style="152" bestFit="1" customWidth="1"/>
    <col min="7689" max="7689" width="15.140625" style="152" customWidth="1"/>
    <col min="7690" max="7690" width="16.5703125" style="152" customWidth="1"/>
    <col min="7691" max="7691" width="14.85546875" style="152" bestFit="1" customWidth="1"/>
    <col min="7692" max="7936" width="11.42578125" style="152"/>
    <col min="7937" max="7937" width="17.85546875" style="152" customWidth="1"/>
    <col min="7938" max="7938" width="16.5703125" style="152" bestFit="1" customWidth="1"/>
    <col min="7939" max="7939" width="14" style="152" customWidth="1"/>
    <col min="7940" max="7940" width="18.85546875" style="152" customWidth="1"/>
    <col min="7941" max="7941" width="11.42578125" style="152"/>
    <col min="7942" max="7942" width="16.5703125" style="152" bestFit="1" customWidth="1"/>
    <col min="7943" max="7943" width="15.5703125" style="152" bestFit="1" customWidth="1"/>
    <col min="7944" max="7944" width="17" style="152" bestFit="1" customWidth="1"/>
    <col min="7945" max="7945" width="15.140625" style="152" customWidth="1"/>
    <col min="7946" max="7946" width="16.5703125" style="152" customWidth="1"/>
    <col min="7947" max="7947" width="14.85546875" style="152" bestFit="1" customWidth="1"/>
    <col min="7948" max="8192" width="11.42578125" style="152"/>
    <col min="8193" max="8193" width="17.85546875" style="152" customWidth="1"/>
    <col min="8194" max="8194" width="16.5703125" style="152" bestFit="1" customWidth="1"/>
    <col min="8195" max="8195" width="14" style="152" customWidth="1"/>
    <col min="8196" max="8196" width="18.85546875" style="152" customWidth="1"/>
    <col min="8197" max="8197" width="11.42578125" style="152"/>
    <col min="8198" max="8198" width="16.5703125" style="152" bestFit="1" customWidth="1"/>
    <col min="8199" max="8199" width="15.5703125" style="152" bestFit="1" customWidth="1"/>
    <col min="8200" max="8200" width="17" style="152" bestFit="1" customWidth="1"/>
    <col min="8201" max="8201" width="15.140625" style="152" customWidth="1"/>
    <col min="8202" max="8202" width="16.5703125" style="152" customWidth="1"/>
    <col min="8203" max="8203" width="14.85546875" style="152" bestFit="1" customWidth="1"/>
    <col min="8204" max="8448" width="11.42578125" style="152"/>
    <col min="8449" max="8449" width="17.85546875" style="152" customWidth="1"/>
    <col min="8450" max="8450" width="16.5703125" style="152" bestFit="1" customWidth="1"/>
    <col min="8451" max="8451" width="14" style="152" customWidth="1"/>
    <col min="8452" max="8452" width="18.85546875" style="152" customWidth="1"/>
    <col min="8453" max="8453" width="11.42578125" style="152"/>
    <col min="8454" max="8454" width="16.5703125" style="152" bestFit="1" customWidth="1"/>
    <col min="8455" max="8455" width="15.5703125" style="152" bestFit="1" customWidth="1"/>
    <col min="8456" max="8456" width="17" style="152" bestFit="1" customWidth="1"/>
    <col min="8457" max="8457" width="15.140625" style="152" customWidth="1"/>
    <col min="8458" max="8458" width="16.5703125" style="152" customWidth="1"/>
    <col min="8459" max="8459" width="14.85546875" style="152" bestFit="1" customWidth="1"/>
    <col min="8460" max="8704" width="11.42578125" style="152"/>
    <col min="8705" max="8705" width="17.85546875" style="152" customWidth="1"/>
    <col min="8706" max="8706" width="16.5703125" style="152" bestFit="1" customWidth="1"/>
    <col min="8707" max="8707" width="14" style="152" customWidth="1"/>
    <col min="8708" max="8708" width="18.85546875" style="152" customWidth="1"/>
    <col min="8709" max="8709" width="11.42578125" style="152"/>
    <col min="8710" max="8710" width="16.5703125" style="152" bestFit="1" customWidth="1"/>
    <col min="8711" max="8711" width="15.5703125" style="152" bestFit="1" customWidth="1"/>
    <col min="8712" max="8712" width="17" style="152" bestFit="1" customWidth="1"/>
    <col min="8713" max="8713" width="15.140625" style="152" customWidth="1"/>
    <col min="8714" max="8714" width="16.5703125" style="152" customWidth="1"/>
    <col min="8715" max="8715" width="14.85546875" style="152" bestFit="1" customWidth="1"/>
    <col min="8716" max="8960" width="11.42578125" style="152"/>
    <col min="8961" max="8961" width="17.85546875" style="152" customWidth="1"/>
    <col min="8962" max="8962" width="16.5703125" style="152" bestFit="1" customWidth="1"/>
    <col min="8963" max="8963" width="14" style="152" customWidth="1"/>
    <col min="8964" max="8964" width="18.85546875" style="152" customWidth="1"/>
    <col min="8965" max="8965" width="11.42578125" style="152"/>
    <col min="8966" max="8966" width="16.5703125" style="152" bestFit="1" customWidth="1"/>
    <col min="8967" max="8967" width="15.5703125" style="152" bestFit="1" customWidth="1"/>
    <col min="8968" max="8968" width="17" style="152" bestFit="1" customWidth="1"/>
    <col min="8969" max="8969" width="15.140625" style="152" customWidth="1"/>
    <col min="8970" max="8970" width="16.5703125" style="152" customWidth="1"/>
    <col min="8971" max="8971" width="14.85546875" style="152" bestFit="1" customWidth="1"/>
    <col min="8972" max="9216" width="11.42578125" style="152"/>
    <col min="9217" max="9217" width="17.85546875" style="152" customWidth="1"/>
    <col min="9218" max="9218" width="16.5703125" style="152" bestFit="1" customWidth="1"/>
    <col min="9219" max="9219" width="14" style="152" customWidth="1"/>
    <col min="9220" max="9220" width="18.85546875" style="152" customWidth="1"/>
    <col min="9221" max="9221" width="11.42578125" style="152"/>
    <col min="9222" max="9222" width="16.5703125" style="152" bestFit="1" customWidth="1"/>
    <col min="9223" max="9223" width="15.5703125" style="152" bestFit="1" customWidth="1"/>
    <col min="9224" max="9224" width="17" style="152" bestFit="1" customWidth="1"/>
    <col min="9225" max="9225" width="15.140625" style="152" customWidth="1"/>
    <col min="9226" max="9226" width="16.5703125" style="152" customWidth="1"/>
    <col min="9227" max="9227" width="14.85546875" style="152" bestFit="1" customWidth="1"/>
    <col min="9228" max="9472" width="11.42578125" style="152"/>
    <col min="9473" max="9473" width="17.85546875" style="152" customWidth="1"/>
    <col min="9474" max="9474" width="16.5703125" style="152" bestFit="1" customWidth="1"/>
    <col min="9475" max="9475" width="14" style="152" customWidth="1"/>
    <col min="9476" max="9476" width="18.85546875" style="152" customWidth="1"/>
    <col min="9477" max="9477" width="11.42578125" style="152"/>
    <col min="9478" max="9478" width="16.5703125" style="152" bestFit="1" customWidth="1"/>
    <col min="9479" max="9479" width="15.5703125" style="152" bestFit="1" customWidth="1"/>
    <col min="9480" max="9480" width="17" style="152" bestFit="1" customWidth="1"/>
    <col min="9481" max="9481" width="15.140625" style="152" customWidth="1"/>
    <col min="9482" max="9482" width="16.5703125" style="152" customWidth="1"/>
    <col min="9483" max="9483" width="14.85546875" style="152" bestFit="1" customWidth="1"/>
    <col min="9484" max="9728" width="11.42578125" style="152"/>
    <col min="9729" max="9729" width="17.85546875" style="152" customWidth="1"/>
    <col min="9730" max="9730" width="16.5703125" style="152" bestFit="1" customWidth="1"/>
    <col min="9731" max="9731" width="14" style="152" customWidth="1"/>
    <col min="9732" max="9732" width="18.85546875" style="152" customWidth="1"/>
    <col min="9733" max="9733" width="11.42578125" style="152"/>
    <col min="9734" max="9734" width="16.5703125" style="152" bestFit="1" customWidth="1"/>
    <col min="9735" max="9735" width="15.5703125" style="152" bestFit="1" customWidth="1"/>
    <col min="9736" max="9736" width="17" style="152" bestFit="1" customWidth="1"/>
    <col min="9737" max="9737" width="15.140625" style="152" customWidth="1"/>
    <col min="9738" max="9738" width="16.5703125" style="152" customWidth="1"/>
    <col min="9739" max="9739" width="14.85546875" style="152" bestFit="1" customWidth="1"/>
    <col min="9740" max="9984" width="11.42578125" style="152"/>
    <col min="9985" max="9985" width="17.85546875" style="152" customWidth="1"/>
    <col min="9986" max="9986" width="16.5703125" style="152" bestFit="1" customWidth="1"/>
    <col min="9987" max="9987" width="14" style="152" customWidth="1"/>
    <col min="9988" max="9988" width="18.85546875" style="152" customWidth="1"/>
    <col min="9989" max="9989" width="11.42578125" style="152"/>
    <col min="9990" max="9990" width="16.5703125" style="152" bestFit="1" customWidth="1"/>
    <col min="9991" max="9991" width="15.5703125" style="152" bestFit="1" customWidth="1"/>
    <col min="9992" max="9992" width="17" style="152" bestFit="1" customWidth="1"/>
    <col min="9993" max="9993" width="15.140625" style="152" customWidth="1"/>
    <col min="9994" max="9994" width="16.5703125" style="152" customWidth="1"/>
    <col min="9995" max="9995" width="14.85546875" style="152" bestFit="1" customWidth="1"/>
    <col min="9996" max="10240" width="11.42578125" style="152"/>
    <col min="10241" max="10241" width="17.85546875" style="152" customWidth="1"/>
    <col min="10242" max="10242" width="16.5703125" style="152" bestFit="1" customWidth="1"/>
    <col min="10243" max="10243" width="14" style="152" customWidth="1"/>
    <col min="10244" max="10244" width="18.85546875" style="152" customWidth="1"/>
    <col min="10245" max="10245" width="11.42578125" style="152"/>
    <col min="10246" max="10246" width="16.5703125" style="152" bestFit="1" customWidth="1"/>
    <col min="10247" max="10247" width="15.5703125" style="152" bestFit="1" customWidth="1"/>
    <col min="10248" max="10248" width="17" style="152" bestFit="1" customWidth="1"/>
    <col min="10249" max="10249" width="15.140625" style="152" customWidth="1"/>
    <col min="10250" max="10250" width="16.5703125" style="152" customWidth="1"/>
    <col min="10251" max="10251" width="14.85546875" style="152" bestFit="1" customWidth="1"/>
    <col min="10252" max="10496" width="11.42578125" style="152"/>
    <col min="10497" max="10497" width="17.85546875" style="152" customWidth="1"/>
    <col min="10498" max="10498" width="16.5703125" style="152" bestFit="1" customWidth="1"/>
    <col min="10499" max="10499" width="14" style="152" customWidth="1"/>
    <col min="10500" max="10500" width="18.85546875" style="152" customWidth="1"/>
    <col min="10501" max="10501" width="11.42578125" style="152"/>
    <col min="10502" max="10502" width="16.5703125" style="152" bestFit="1" customWidth="1"/>
    <col min="10503" max="10503" width="15.5703125" style="152" bestFit="1" customWidth="1"/>
    <col min="10504" max="10504" width="17" style="152" bestFit="1" customWidth="1"/>
    <col min="10505" max="10505" width="15.140625" style="152" customWidth="1"/>
    <col min="10506" max="10506" width="16.5703125" style="152" customWidth="1"/>
    <col min="10507" max="10507" width="14.85546875" style="152" bestFit="1" customWidth="1"/>
    <col min="10508" max="10752" width="11.42578125" style="152"/>
    <col min="10753" max="10753" width="17.85546875" style="152" customWidth="1"/>
    <col min="10754" max="10754" width="16.5703125" style="152" bestFit="1" customWidth="1"/>
    <col min="10755" max="10755" width="14" style="152" customWidth="1"/>
    <col min="10756" max="10756" width="18.85546875" style="152" customWidth="1"/>
    <col min="10757" max="10757" width="11.42578125" style="152"/>
    <col min="10758" max="10758" width="16.5703125" style="152" bestFit="1" customWidth="1"/>
    <col min="10759" max="10759" width="15.5703125" style="152" bestFit="1" customWidth="1"/>
    <col min="10760" max="10760" width="17" style="152" bestFit="1" customWidth="1"/>
    <col min="10761" max="10761" width="15.140625" style="152" customWidth="1"/>
    <col min="10762" max="10762" width="16.5703125" style="152" customWidth="1"/>
    <col min="10763" max="10763" width="14.85546875" style="152" bestFit="1" customWidth="1"/>
    <col min="10764" max="11008" width="11.42578125" style="152"/>
    <col min="11009" max="11009" width="17.85546875" style="152" customWidth="1"/>
    <col min="11010" max="11010" width="16.5703125" style="152" bestFit="1" customWidth="1"/>
    <col min="11011" max="11011" width="14" style="152" customWidth="1"/>
    <col min="11012" max="11012" width="18.85546875" style="152" customWidth="1"/>
    <col min="11013" max="11013" width="11.42578125" style="152"/>
    <col min="11014" max="11014" width="16.5703125" style="152" bestFit="1" customWidth="1"/>
    <col min="11015" max="11015" width="15.5703125" style="152" bestFit="1" customWidth="1"/>
    <col min="11016" max="11016" width="17" style="152" bestFit="1" customWidth="1"/>
    <col min="11017" max="11017" width="15.140625" style="152" customWidth="1"/>
    <col min="11018" max="11018" width="16.5703125" style="152" customWidth="1"/>
    <col min="11019" max="11019" width="14.85546875" style="152" bestFit="1" customWidth="1"/>
    <col min="11020" max="11264" width="11.42578125" style="152"/>
    <col min="11265" max="11265" width="17.85546875" style="152" customWidth="1"/>
    <col min="11266" max="11266" width="16.5703125" style="152" bestFit="1" customWidth="1"/>
    <col min="11267" max="11267" width="14" style="152" customWidth="1"/>
    <col min="11268" max="11268" width="18.85546875" style="152" customWidth="1"/>
    <col min="11269" max="11269" width="11.42578125" style="152"/>
    <col min="11270" max="11270" width="16.5703125" style="152" bestFit="1" customWidth="1"/>
    <col min="11271" max="11271" width="15.5703125" style="152" bestFit="1" customWidth="1"/>
    <col min="11272" max="11272" width="17" style="152" bestFit="1" customWidth="1"/>
    <col min="11273" max="11273" width="15.140625" style="152" customWidth="1"/>
    <col min="11274" max="11274" width="16.5703125" style="152" customWidth="1"/>
    <col min="11275" max="11275" width="14.85546875" style="152" bestFit="1" customWidth="1"/>
    <col min="11276" max="11520" width="11.42578125" style="152"/>
    <col min="11521" max="11521" width="17.85546875" style="152" customWidth="1"/>
    <col min="11522" max="11522" width="16.5703125" style="152" bestFit="1" customWidth="1"/>
    <col min="11523" max="11523" width="14" style="152" customWidth="1"/>
    <col min="11524" max="11524" width="18.85546875" style="152" customWidth="1"/>
    <col min="11525" max="11525" width="11.42578125" style="152"/>
    <col min="11526" max="11526" width="16.5703125" style="152" bestFit="1" customWidth="1"/>
    <col min="11527" max="11527" width="15.5703125" style="152" bestFit="1" customWidth="1"/>
    <col min="11528" max="11528" width="17" style="152" bestFit="1" customWidth="1"/>
    <col min="11529" max="11529" width="15.140625" style="152" customWidth="1"/>
    <col min="11530" max="11530" width="16.5703125" style="152" customWidth="1"/>
    <col min="11531" max="11531" width="14.85546875" style="152" bestFit="1" customWidth="1"/>
    <col min="11532" max="11776" width="11.42578125" style="152"/>
    <col min="11777" max="11777" width="17.85546875" style="152" customWidth="1"/>
    <col min="11778" max="11778" width="16.5703125" style="152" bestFit="1" customWidth="1"/>
    <col min="11779" max="11779" width="14" style="152" customWidth="1"/>
    <col min="11780" max="11780" width="18.85546875" style="152" customWidth="1"/>
    <col min="11781" max="11781" width="11.42578125" style="152"/>
    <col min="11782" max="11782" width="16.5703125" style="152" bestFit="1" customWidth="1"/>
    <col min="11783" max="11783" width="15.5703125" style="152" bestFit="1" customWidth="1"/>
    <col min="11784" max="11784" width="17" style="152" bestFit="1" customWidth="1"/>
    <col min="11785" max="11785" width="15.140625" style="152" customWidth="1"/>
    <col min="11786" max="11786" width="16.5703125" style="152" customWidth="1"/>
    <col min="11787" max="11787" width="14.85546875" style="152" bestFit="1" customWidth="1"/>
    <col min="11788" max="12032" width="11.42578125" style="152"/>
    <col min="12033" max="12033" width="17.85546875" style="152" customWidth="1"/>
    <col min="12034" max="12034" width="16.5703125" style="152" bestFit="1" customWidth="1"/>
    <col min="12035" max="12035" width="14" style="152" customWidth="1"/>
    <col min="12036" max="12036" width="18.85546875" style="152" customWidth="1"/>
    <col min="12037" max="12037" width="11.42578125" style="152"/>
    <col min="12038" max="12038" width="16.5703125" style="152" bestFit="1" customWidth="1"/>
    <col min="12039" max="12039" width="15.5703125" style="152" bestFit="1" customWidth="1"/>
    <col min="12040" max="12040" width="17" style="152" bestFit="1" customWidth="1"/>
    <col min="12041" max="12041" width="15.140625" style="152" customWidth="1"/>
    <col min="12042" max="12042" width="16.5703125" style="152" customWidth="1"/>
    <col min="12043" max="12043" width="14.85546875" style="152" bestFit="1" customWidth="1"/>
    <col min="12044" max="12288" width="11.42578125" style="152"/>
    <col min="12289" max="12289" width="17.85546875" style="152" customWidth="1"/>
    <col min="12290" max="12290" width="16.5703125" style="152" bestFit="1" customWidth="1"/>
    <col min="12291" max="12291" width="14" style="152" customWidth="1"/>
    <col min="12292" max="12292" width="18.85546875" style="152" customWidth="1"/>
    <col min="12293" max="12293" width="11.42578125" style="152"/>
    <col min="12294" max="12294" width="16.5703125" style="152" bestFit="1" customWidth="1"/>
    <col min="12295" max="12295" width="15.5703125" style="152" bestFit="1" customWidth="1"/>
    <col min="12296" max="12296" width="17" style="152" bestFit="1" customWidth="1"/>
    <col min="12297" max="12297" width="15.140625" style="152" customWidth="1"/>
    <col min="12298" max="12298" width="16.5703125" style="152" customWidth="1"/>
    <col min="12299" max="12299" width="14.85546875" style="152" bestFit="1" customWidth="1"/>
    <col min="12300" max="12544" width="11.42578125" style="152"/>
    <col min="12545" max="12545" width="17.85546875" style="152" customWidth="1"/>
    <col min="12546" max="12546" width="16.5703125" style="152" bestFit="1" customWidth="1"/>
    <col min="12547" max="12547" width="14" style="152" customWidth="1"/>
    <col min="12548" max="12548" width="18.85546875" style="152" customWidth="1"/>
    <col min="12549" max="12549" width="11.42578125" style="152"/>
    <col min="12550" max="12550" width="16.5703125" style="152" bestFit="1" customWidth="1"/>
    <col min="12551" max="12551" width="15.5703125" style="152" bestFit="1" customWidth="1"/>
    <col min="12552" max="12552" width="17" style="152" bestFit="1" customWidth="1"/>
    <col min="12553" max="12553" width="15.140625" style="152" customWidth="1"/>
    <col min="12554" max="12554" width="16.5703125" style="152" customWidth="1"/>
    <col min="12555" max="12555" width="14.85546875" style="152" bestFit="1" customWidth="1"/>
    <col min="12556" max="12800" width="11.42578125" style="152"/>
    <col min="12801" max="12801" width="17.85546875" style="152" customWidth="1"/>
    <col min="12802" max="12802" width="16.5703125" style="152" bestFit="1" customWidth="1"/>
    <col min="12803" max="12803" width="14" style="152" customWidth="1"/>
    <col min="12804" max="12804" width="18.85546875" style="152" customWidth="1"/>
    <col min="12805" max="12805" width="11.42578125" style="152"/>
    <col min="12806" max="12806" width="16.5703125" style="152" bestFit="1" customWidth="1"/>
    <col min="12807" max="12807" width="15.5703125" style="152" bestFit="1" customWidth="1"/>
    <col min="12808" max="12808" width="17" style="152" bestFit="1" customWidth="1"/>
    <col min="12809" max="12809" width="15.140625" style="152" customWidth="1"/>
    <col min="12810" max="12810" width="16.5703125" style="152" customWidth="1"/>
    <col min="12811" max="12811" width="14.85546875" style="152" bestFit="1" customWidth="1"/>
    <col min="12812" max="13056" width="11.42578125" style="152"/>
    <col min="13057" max="13057" width="17.85546875" style="152" customWidth="1"/>
    <col min="13058" max="13058" width="16.5703125" style="152" bestFit="1" customWidth="1"/>
    <col min="13059" max="13059" width="14" style="152" customWidth="1"/>
    <col min="13060" max="13060" width="18.85546875" style="152" customWidth="1"/>
    <col min="13061" max="13061" width="11.42578125" style="152"/>
    <col min="13062" max="13062" width="16.5703125" style="152" bestFit="1" customWidth="1"/>
    <col min="13063" max="13063" width="15.5703125" style="152" bestFit="1" customWidth="1"/>
    <col min="13064" max="13064" width="17" style="152" bestFit="1" customWidth="1"/>
    <col min="13065" max="13065" width="15.140625" style="152" customWidth="1"/>
    <col min="13066" max="13066" width="16.5703125" style="152" customWidth="1"/>
    <col min="13067" max="13067" width="14.85546875" style="152" bestFit="1" customWidth="1"/>
    <col min="13068" max="13312" width="11.42578125" style="152"/>
    <col min="13313" max="13313" width="17.85546875" style="152" customWidth="1"/>
    <col min="13314" max="13314" width="16.5703125" style="152" bestFit="1" customWidth="1"/>
    <col min="13315" max="13315" width="14" style="152" customWidth="1"/>
    <col min="13316" max="13316" width="18.85546875" style="152" customWidth="1"/>
    <col min="13317" max="13317" width="11.42578125" style="152"/>
    <col min="13318" max="13318" width="16.5703125" style="152" bestFit="1" customWidth="1"/>
    <col min="13319" max="13319" width="15.5703125" style="152" bestFit="1" customWidth="1"/>
    <col min="13320" max="13320" width="17" style="152" bestFit="1" customWidth="1"/>
    <col min="13321" max="13321" width="15.140625" style="152" customWidth="1"/>
    <col min="13322" max="13322" width="16.5703125" style="152" customWidth="1"/>
    <col min="13323" max="13323" width="14.85546875" style="152" bestFit="1" customWidth="1"/>
    <col min="13324" max="13568" width="11.42578125" style="152"/>
    <col min="13569" max="13569" width="17.85546875" style="152" customWidth="1"/>
    <col min="13570" max="13570" width="16.5703125" style="152" bestFit="1" customWidth="1"/>
    <col min="13571" max="13571" width="14" style="152" customWidth="1"/>
    <col min="13572" max="13572" width="18.85546875" style="152" customWidth="1"/>
    <col min="13573" max="13573" width="11.42578125" style="152"/>
    <col min="13574" max="13574" width="16.5703125" style="152" bestFit="1" customWidth="1"/>
    <col min="13575" max="13575" width="15.5703125" style="152" bestFit="1" customWidth="1"/>
    <col min="13576" max="13576" width="17" style="152" bestFit="1" customWidth="1"/>
    <col min="13577" max="13577" width="15.140625" style="152" customWidth="1"/>
    <col min="13578" max="13578" width="16.5703125" style="152" customWidth="1"/>
    <col min="13579" max="13579" width="14.85546875" style="152" bestFit="1" customWidth="1"/>
    <col min="13580" max="13824" width="11.42578125" style="152"/>
    <col min="13825" max="13825" width="17.85546875" style="152" customWidth="1"/>
    <col min="13826" max="13826" width="16.5703125" style="152" bestFit="1" customWidth="1"/>
    <col min="13827" max="13827" width="14" style="152" customWidth="1"/>
    <col min="13828" max="13828" width="18.85546875" style="152" customWidth="1"/>
    <col min="13829" max="13829" width="11.42578125" style="152"/>
    <col min="13830" max="13830" width="16.5703125" style="152" bestFit="1" customWidth="1"/>
    <col min="13831" max="13831" width="15.5703125" style="152" bestFit="1" customWidth="1"/>
    <col min="13832" max="13832" width="17" style="152" bestFit="1" customWidth="1"/>
    <col min="13833" max="13833" width="15.140625" style="152" customWidth="1"/>
    <col min="13834" max="13834" width="16.5703125" style="152" customWidth="1"/>
    <col min="13835" max="13835" width="14.85546875" style="152" bestFit="1" customWidth="1"/>
    <col min="13836" max="14080" width="11.42578125" style="152"/>
    <col min="14081" max="14081" width="17.85546875" style="152" customWidth="1"/>
    <col min="14082" max="14082" width="16.5703125" style="152" bestFit="1" customWidth="1"/>
    <col min="14083" max="14083" width="14" style="152" customWidth="1"/>
    <col min="14084" max="14084" width="18.85546875" style="152" customWidth="1"/>
    <col min="14085" max="14085" width="11.42578125" style="152"/>
    <col min="14086" max="14086" width="16.5703125" style="152" bestFit="1" customWidth="1"/>
    <col min="14087" max="14087" width="15.5703125" style="152" bestFit="1" customWidth="1"/>
    <col min="14088" max="14088" width="17" style="152" bestFit="1" customWidth="1"/>
    <col min="14089" max="14089" width="15.140625" style="152" customWidth="1"/>
    <col min="14090" max="14090" width="16.5703125" style="152" customWidth="1"/>
    <col min="14091" max="14091" width="14.85546875" style="152" bestFit="1" customWidth="1"/>
    <col min="14092" max="14336" width="11.42578125" style="152"/>
    <col min="14337" max="14337" width="17.85546875" style="152" customWidth="1"/>
    <col min="14338" max="14338" width="16.5703125" style="152" bestFit="1" customWidth="1"/>
    <col min="14339" max="14339" width="14" style="152" customWidth="1"/>
    <col min="14340" max="14340" width="18.85546875" style="152" customWidth="1"/>
    <col min="14341" max="14341" width="11.42578125" style="152"/>
    <col min="14342" max="14342" width="16.5703125" style="152" bestFit="1" customWidth="1"/>
    <col min="14343" max="14343" width="15.5703125" style="152" bestFit="1" customWidth="1"/>
    <col min="14344" max="14344" width="17" style="152" bestFit="1" customWidth="1"/>
    <col min="14345" max="14345" width="15.140625" style="152" customWidth="1"/>
    <col min="14346" max="14346" width="16.5703125" style="152" customWidth="1"/>
    <col min="14347" max="14347" width="14.85546875" style="152" bestFit="1" customWidth="1"/>
    <col min="14348" max="14592" width="11.42578125" style="152"/>
    <col min="14593" max="14593" width="17.85546875" style="152" customWidth="1"/>
    <col min="14594" max="14594" width="16.5703125" style="152" bestFit="1" customWidth="1"/>
    <col min="14595" max="14595" width="14" style="152" customWidth="1"/>
    <col min="14596" max="14596" width="18.85546875" style="152" customWidth="1"/>
    <col min="14597" max="14597" width="11.42578125" style="152"/>
    <col min="14598" max="14598" width="16.5703125" style="152" bestFit="1" customWidth="1"/>
    <col min="14599" max="14599" width="15.5703125" style="152" bestFit="1" customWidth="1"/>
    <col min="14600" max="14600" width="17" style="152" bestFit="1" customWidth="1"/>
    <col min="14601" max="14601" width="15.140625" style="152" customWidth="1"/>
    <col min="14602" max="14602" width="16.5703125" style="152" customWidth="1"/>
    <col min="14603" max="14603" width="14.85546875" style="152" bestFit="1" customWidth="1"/>
    <col min="14604" max="14848" width="11.42578125" style="152"/>
    <col min="14849" max="14849" width="17.85546875" style="152" customWidth="1"/>
    <col min="14850" max="14850" width="16.5703125" style="152" bestFit="1" customWidth="1"/>
    <col min="14851" max="14851" width="14" style="152" customWidth="1"/>
    <col min="14852" max="14852" width="18.85546875" style="152" customWidth="1"/>
    <col min="14853" max="14853" width="11.42578125" style="152"/>
    <col min="14854" max="14854" width="16.5703125" style="152" bestFit="1" customWidth="1"/>
    <col min="14855" max="14855" width="15.5703125" style="152" bestFit="1" customWidth="1"/>
    <col min="14856" max="14856" width="17" style="152" bestFit="1" customWidth="1"/>
    <col min="14857" max="14857" width="15.140625" style="152" customWidth="1"/>
    <col min="14858" max="14858" width="16.5703125" style="152" customWidth="1"/>
    <col min="14859" max="14859" width="14.85546875" style="152" bestFit="1" customWidth="1"/>
    <col min="14860" max="15104" width="11.42578125" style="152"/>
    <col min="15105" max="15105" width="17.85546875" style="152" customWidth="1"/>
    <col min="15106" max="15106" width="16.5703125" style="152" bestFit="1" customWidth="1"/>
    <col min="15107" max="15107" width="14" style="152" customWidth="1"/>
    <col min="15108" max="15108" width="18.85546875" style="152" customWidth="1"/>
    <col min="15109" max="15109" width="11.42578125" style="152"/>
    <col min="15110" max="15110" width="16.5703125" style="152" bestFit="1" customWidth="1"/>
    <col min="15111" max="15111" width="15.5703125" style="152" bestFit="1" customWidth="1"/>
    <col min="15112" max="15112" width="17" style="152" bestFit="1" customWidth="1"/>
    <col min="15113" max="15113" width="15.140625" style="152" customWidth="1"/>
    <col min="15114" max="15114" width="16.5703125" style="152" customWidth="1"/>
    <col min="15115" max="15115" width="14.85546875" style="152" bestFit="1" customWidth="1"/>
    <col min="15116" max="15360" width="11.42578125" style="152"/>
    <col min="15361" max="15361" width="17.85546875" style="152" customWidth="1"/>
    <col min="15362" max="15362" width="16.5703125" style="152" bestFit="1" customWidth="1"/>
    <col min="15363" max="15363" width="14" style="152" customWidth="1"/>
    <col min="15364" max="15364" width="18.85546875" style="152" customWidth="1"/>
    <col min="15365" max="15365" width="11.42578125" style="152"/>
    <col min="15366" max="15366" width="16.5703125" style="152" bestFit="1" customWidth="1"/>
    <col min="15367" max="15367" width="15.5703125" style="152" bestFit="1" customWidth="1"/>
    <col min="15368" max="15368" width="17" style="152" bestFit="1" customWidth="1"/>
    <col min="15369" max="15369" width="15.140625" style="152" customWidth="1"/>
    <col min="15370" max="15370" width="16.5703125" style="152" customWidth="1"/>
    <col min="15371" max="15371" width="14.85546875" style="152" bestFit="1" customWidth="1"/>
    <col min="15372" max="15616" width="11.42578125" style="152"/>
    <col min="15617" max="15617" width="17.85546875" style="152" customWidth="1"/>
    <col min="15618" max="15618" width="16.5703125" style="152" bestFit="1" customWidth="1"/>
    <col min="15619" max="15619" width="14" style="152" customWidth="1"/>
    <col min="15620" max="15620" width="18.85546875" style="152" customWidth="1"/>
    <col min="15621" max="15621" width="11.42578125" style="152"/>
    <col min="15622" max="15622" width="16.5703125" style="152" bestFit="1" customWidth="1"/>
    <col min="15623" max="15623" width="15.5703125" style="152" bestFit="1" customWidth="1"/>
    <col min="15624" max="15624" width="17" style="152" bestFit="1" customWidth="1"/>
    <col min="15625" max="15625" width="15.140625" style="152" customWidth="1"/>
    <col min="15626" max="15626" width="16.5703125" style="152" customWidth="1"/>
    <col min="15627" max="15627" width="14.85546875" style="152" bestFit="1" customWidth="1"/>
    <col min="15628" max="15872" width="11.42578125" style="152"/>
    <col min="15873" max="15873" width="17.85546875" style="152" customWidth="1"/>
    <col min="15874" max="15874" width="16.5703125" style="152" bestFit="1" customWidth="1"/>
    <col min="15875" max="15875" width="14" style="152" customWidth="1"/>
    <col min="15876" max="15876" width="18.85546875" style="152" customWidth="1"/>
    <col min="15877" max="15877" width="11.42578125" style="152"/>
    <col min="15878" max="15878" width="16.5703125" style="152" bestFit="1" customWidth="1"/>
    <col min="15879" max="15879" width="15.5703125" style="152" bestFit="1" customWidth="1"/>
    <col min="15880" max="15880" width="17" style="152" bestFit="1" customWidth="1"/>
    <col min="15881" max="15881" width="15.140625" style="152" customWidth="1"/>
    <col min="15882" max="15882" width="16.5703125" style="152" customWidth="1"/>
    <col min="15883" max="15883" width="14.85546875" style="152" bestFit="1" customWidth="1"/>
    <col min="15884" max="16128" width="11.42578125" style="152"/>
    <col min="16129" max="16129" width="17.85546875" style="152" customWidth="1"/>
    <col min="16130" max="16130" width="16.5703125" style="152" bestFit="1" customWidth="1"/>
    <col min="16131" max="16131" width="14" style="152" customWidth="1"/>
    <col min="16132" max="16132" width="18.85546875" style="152" customWidth="1"/>
    <col min="16133" max="16133" width="11.42578125" style="152"/>
    <col min="16134" max="16134" width="16.5703125" style="152" bestFit="1" customWidth="1"/>
    <col min="16135" max="16135" width="15.5703125" style="152" bestFit="1" customWidth="1"/>
    <col min="16136" max="16136" width="17" style="152" bestFit="1" customWidth="1"/>
    <col min="16137" max="16137" width="15.140625" style="152" customWidth="1"/>
    <col min="16138" max="16138" width="16.5703125" style="152" customWidth="1"/>
    <col min="16139" max="16139" width="14.85546875" style="152" bestFit="1" customWidth="1"/>
    <col min="16140" max="16384" width="11.42578125" style="152"/>
  </cols>
  <sheetData>
    <row r="1" spans="1:11" ht="15.75" thickBot="1" x14ac:dyDescent="0.3">
      <c r="A1" s="415" t="s">
        <v>200</v>
      </c>
      <c r="B1" s="415"/>
      <c r="C1" s="415"/>
      <c r="D1" s="415"/>
      <c r="G1" s="153"/>
    </row>
    <row r="2" spans="1:11" ht="15.75" thickBot="1" x14ac:dyDescent="0.3">
      <c r="A2" s="416" t="s">
        <v>201</v>
      </c>
      <c r="B2" s="417"/>
      <c r="C2" s="417"/>
      <c r="D2" s="418"/>
      <c r="F2" s="154" t="s">
        <v>202</v>
      </c>
      <c r="G2" s="155">
        <f>((1+B3+D3)^(1/12))-1</f>
        <v>2.1776274094511106E-2</v>
      </c>
    </row>
    <row r="3" spans="1:11" x14ac:dyDescent="0.25">
      <c r="A3" s="1" t="s">
        <v>203</v>
      </c>
      <c r="B3" s="156">
        <v>0.185</v>
      </c>
      <c r="C3" s="1" t="s">
        <v>204</v>
      </c>
      <c r="D3" s="157">
        <v>0.11</v>
      </c>
    </row>
    <row r="4" spans="1:11" x14ac:dyDescent="0.25">
      <c r="A4" s="2" t="s">
        <v>205</v>
      </c>
      <c r="B4" s="158">
        <v>190000000</v>
      </c>
      <c r="C4" s="2" t="str">
        <f>+A5</f>
        <v>i  ( interés )</v>
      </c>
      <c r="D4" s="3">
        <f>B5</f>
        <v>2.1776274094511106E-2</v>
      </c>
    </row>
    <row r="5" spans="1:11" x14ac:dyDescent="0.25">
      <c r="A5" s="2" t="s">
        <v>206</v>
      </c>
      <c r="B5" s="159">
        <f>G2</f>
        <v>2.1776274094511106E-2</v>
      </c>
      <c r="C5" s="2" t="str">
        <f>+A6</f>
        <v xml:space="preserve">n ( tiempo) </v>
      </c>
      <c r="D5" s="4">
        <f>B6</f>
        <v>36</v>
      </c>
      <c r="H5" s="153"/>
    </row>
    <row r="6" spans="1:11" ht="30" x14ac:dyDescent="0.25">
      <c r="A6" s="2" t="s">
        <v>207</v>
      </c>
      <c r="B6" s="160">
        <v>36</v>
      </c>
      <c r="C6" s="5" t="s">
        <v>208</v>
      </c>
      <c r="D6" s="4">
        <v>-1</v>
      </c>
    </row>
    <row r="7" spans="1:11" ht="60" x14ac:dyDescent="0.25">
      <c r="A7" s="2" t="s">
        <v>209</v>
      </c>
      <c r="B7" s="6">
        <f>B4-D8</f>
        <v>178703229.81062555</v>
      </c>
      <c r="C7" s="5" t="s">
        <v>210</v>
      </c>
      <c r="D7" s="161">
        <v>30000</v>
      </c>
    </row>
    <row r="8" spans="1:11" ht="51.75" customHeight="1" thickBot="1" x14ac:dyDescent="0.3">
      <c r="A8" s="7" t="s">
        <v>211</v>
      </c>
      <c r="B8" s="8">
        <f>-PMT(B5,B6,B7)</f>
        <v>7212590.7757771881</v>
      </c>
      <c r="C8" s="9" t="s">
        <v>212</v>
      </c>
      <c r="D8" s="10">
        <f>(D7/D4)*(PV(D4,D5,D6)-(D5*(1+D4)^-D5))</f>
        <v>11296770.189374439</v>
      </c>
    </row>
    <row r="9" spans="1:11" ht="15.75" thickBot="1" x14ac:dyDescent="0.3"/>
    <row r="10" spans="1:11" x14ac:dyDescent="0.25">
      <c r="E10" s="419" t="s">
        <v>213</v>
      </c>
      <c r="F10" s="420"/>
      <c r="G10" s="420"/>
      <c r="H10" s="420"/>
      <c r="I10" s="421"/>
    </row>
    <row r="11" spans="1:11" ht="30.75" thickBot="1" x14ac:dyDescent="0.3">
      <c r="A11" s="422" t="s">
        <v>214</v>
      </c>
      <c r="B11" s="422"/>
      <c r="C11" s="422"/>
      <c r="E11" s="162" t="s">
        <v>215</v>
      </c>
      <c r="F11" s="163" t="s">
        <v>216</v>
      </c>
      <c r="G11" s="163" t="s">
        <v>217</v>
      </c>
      <c r="H11" s="163" t="s">
        <v>218</v>
      </c>
      <c r="I11" s="164" t="s">
        <v>219</v>
      </c>
      <c r="J11" s="165" t="str">
        <f>+G11</f>
        <v>intereses</v>
      </c>
      <c r="K11" s="165" t="str">
        <f>+I11</f>
        <v>Amortización (pago a capital)</v>
      </c>
    </row>
    <row r="12" spans="1:11" x14ac:dyDescent="0.25">
      <c r="E12" s="166">
        <v>0</v>
      </c>
      <c r="F12" s="167">
        <f>B4</f>
        <v>190000000</v>
      </c>
      <c r="G12" s="168" t="s">
        <v>220</v>
      </c>
      <c r="H12" s="168" t="s">
        <v>220</v>
      </c>
      <c r="I12" s="169" t="s">
        <v>220</v>
      </c>
    </row>
    <row r="13" spans="1:11" x14ac:dyDescent="0.25">
      <c r="E13" s="170">
        <v>1</v>
      </c>
      <c r="F13" s="171">
        <f>F12-I13</f>
        <v>186924901.30217993</v>
      </c>
      <c r="G13" s="171">
        <f>F12*$B$5</f>
        <v>4137492.07795711</v>
      </c>
      <c r="H13" s="172">
        <f>B8</f>
        <v>7212590.7757771881</v>
      </c>
      <c r="I13" s="173">
        <f>H13-G13</f>
        <v>3075098.6978200781</v>
      </c>
    </row>
    <row r="14" spans="1:11" x14ac:dyDescent="0.25">
      <c r="E14" s="170">
        <v>2</v>
      </c>
      <c r="F14" s="171">
        <f>F13-I14</f>
        <v>183752838.41224846</v>
      </c>
      <c r="G14" s="171">
        <f>F13*$B$5</f>
        <v>4070527.8858457059</v>
      </c>
      <c r="H14" s="172">
        <f>$H$13+$D$7*(E14-1)</f>
        <v>7242590.7757771881</v>
      </c>
      <c r="I14" s="173">
        <f>H14-G14</f>
        <v>3172062.8899314823</v>
      </c>
    </row>
    <row r="15" spans="1:11" x14ac:dyDescent="0.25">
      <c r="E15" s="170">
        <v>3</v>
      </c>
      <c r="F15" s="171">
        <f>F14-I15</f>
        <v>180481699.8113808</v>
      </c>
      <c r="G15" s="171">
        <f>F14*$B$5</f>
        <v>4001452.1749095316</v>
      </c>
      <c r="H15" s="172">
        <f>$H$13+$D$7*(E15-1)</f>
        <v>7272590.7757771881</v>
      </c>
      <c r="I15" s="173">
        <f>H15-G15</f>
        <v>3271138.6008676565</v>
      </c>
    </row>
    <row r="16" spans="1:11" x14ac:dyDescent="0.25">
      <c r="E16" s="170">
        <v>4</v>
      </c>
      <c r="F16" s="171">
        <f>F15-I16</f>
        <v>177109327.99973953</v>
      </c>
      <c r="G16" s="171">
        <f>F15*$B$5</f>
        <v>3930218.9641359015</v>
      </c>
      <c r="H16" s="172">
        <f>$H$13+$D$7*(E16-1)</f>
        <v>7302590.7757771881</v>
      </c>
      <c r="I16" s="173">
        <f>H16-G16</f>
        <v>3372371.8116412866</v>
      </c>
    </row>
    <row r="17" spans="5:11" x14ac:dyDescent="0.25">
      <c r="E17" s="170">
        <v>5</v>
      </c>
      <c r="F17" s="171">
        <f t="shared" ref="F17:F47" si="0">F16-I17</f>
        <v>173633518.49517933</v>
      </c>
      <c r="G17" s="171">
        <f t="shared" ref="G17:G48" si="1">F16*$B$5</f>
        <v>3856781.2712169983</v>
      </c>
      <c r="H17" s="172">
        <f t="shared" ref="H17:H48" si="2">$H$13+$D$7*(E17-1)</f>
        <v>7332590.7757771881</v>
      </c>
      <c r="I17" s="173">
        <f t="shared" ref="I17:I48" si="3">H17-G17</f>
        <v>3475809.5045601898</v>
      </c>
    </row>
    <row r="18" spans="5:11" x14ac:dyDescent="0.25">
      <c r="E18" s="170">
        <v>6</v>
      </c>
      <c r="F18" s="171">
        <f t="shared" si="0"/>
        <v>170052018.81014752</v>
      </c>
      <c r="G18" s="171">
        <f t="shared" si="1"/>
        <v>3781091.0907453885</v>
      </c>
      <c r="H18" s="172">
        <f t="shared" si="2"/>
        <v>7362590.7757771881</v>
      </c>
      <c r="I18" s="173">
        <f t="shared" si="3"/>
        <v>3581499.6850317996</v>
      </c>
    </row>
    <row r="19" spans="5:11" x14ac:dyDescent="0.25">
      <c r="E19" s="170">
        <v>7</v>
      </c>
      <c r="F19" s="171">
        <f t="shared" si="0"/>
        <v>166362527.40630507</v>
      </c>
      <c r="G19" s="171">
        <f t="shared" si="1"/>
        <v>3703099.3719347306</v>
      </c>
      <c r="H19" s="172">
        <f t="shared" si="2"/>
        <v>7392590.7757771881</v>
      </c>
      <c r="I19" s="173">
        <f t="shared" si="3"/>
        <v>3689491.4038424576</v>
      </c>
    </row>
    <row r="20" spans="5:11" x14ac:dyDescent="0.25">
      <c r="E20" s="170">
        <v>8</v>
      </c>
      <c r="F20" s="171">
        <f t="shared" si="0"/>
        <v>162562692.62638322</v>
      </c>
      <c r="G20" s="171">
        <f t="shared" si="1"/>
        <v>3622755.9958553151</v>
      </c>
      <c r="H20" s="172">
        <f t="shared" si="2"/>
        <v>7422590.7757771881</v>
      </c>
      <c r="I20" s="173">
        <f t="shared" si="3"/>
        <v>3799834.779921873</v>
      </c>
    </row>
    <row r="21" spans="5:11" x14ac:dyDescent="0.25">
      <c r="E21" s="170">
        <v>9</v>
      </c>
      <c r="F21" s="171">
        <f t="shared" si="0"/>
        <v>158650111.6027799</v>
      </c>
      <c r="G21" s="171">
        <f t="shared" si="1"/>
        <v>3540009.7521738801</v>
      </c>
      <c r="H21" s="172">
        <f t="shared" si="2"/>
        <v>7452590.7757771881</v>
      </c>
      <c r="I21" s="173">
        <f t="shared" si="3"/>
        <v>3912581.023603308</v>
      </c>
    </row>
    <row r="22" spans="5:11" x14ac:dyDescent="0.25">
      <c r="E22" s="170">
        <v>10</v>
      </c>
      <c r="F22" s="171">
        <f t="shared" si="0"/>
        <v>154622329.14238963</v>
      </c>
      <c r="G22" s="171">
        <f t="shared" si="1"/>
        <v>3454808.3153869114</v>
      </c>
      <c r="H22" s="172">
        <f t="shared" si="2"/>
        <v>7482590.7757771881</v>
      </c>
      <c r="I22" s="173">
        <f t="shared" si="3"/>
        <v>4027782.4603902767</v>
      </c>
    </row>
    <row r="23" spans="5:11" x14ac:dyDescent="0.25">
      <c r="E23" s="170">
        <v>11</v>
      </c>
      <c r="F23" s="171">
        <f t="shared" si="0"/>
        <v>150476836.58714882</v>
      </c>
      <c r="G23" s="171">
        <f t="shared" si="1"/>
        <v>3367098.2205363889</v>
      </c>
      <c r="H23" s="172">
        <f t="shared" si="2"/>
        <v>7512590.7757771881</v>
      </c>
      <c r="I23" s="173">
        <f t="shared" si="3"/>
        <v>4145492.5552407992</v>
      </c>
    </row>
    <row r="24" spans="5:11" ht="15.75" thickBot="1" x14ac:dyDescent="0.3">
      <c r="E24" s="174">
        <v>12</v>
      </c>
      <c r="F24" s="175">
        <f t="shared" si="0"/>
        <v>146211070.64976835</v>
      </c>
      <c r="G24" s="175">
        <f t="shared" si="1"/>
        <v>3276824.8383967099</v>
      </c>
      <c r="H24" s="176">
        <f t="shared" si="2"/>
        <v>7542590.7757771881</v>
      </c>
      <c r="I24" s="177">
        <f t="shared" si="3"/>
        <v>4265765.9373804778</v>
      </c>
      <c r="J24" s="171">
        <f>SUM(G13:G24)</f>
        <v>44742159.959094584</v>
      </c>
      <c r="K24" s="172">
        <f>SUM(I13:I24)</f>
        <v>43788929.350231685</v>
      </c>
    </row>
    <row r="25" spans="5:11" x14ac:dyDescent="0.25">
      <c r="E25" s="178">
        <v>13</v>
      </c>
      <c r="F25" s="179">
        <f t="shared" si="0"/>
        <v>141822412.22411245</v>
      </c>
      <c r="G25" s="179">
        <f t="shared" si="1"/>
        <v>3183932.3501212834</v>
      </c>
      <c r="H25" s="180">
        <f t="shared" si="2"/>
        <v>7572590.7757771881</v>
      </c>
      <c r="I25" s="181">
        <f t="shared" si="3"/>
        <v>4388658.4256559052</v>
      </c>
    </row>
    <row r="26" spans="5:11" x14ac:dyDescent="0.25">
      <c r="E26" s="170">
        <v>14</v>
      </c>
      <c r="F26" s="171">
        <f t="shared" si="0"/>
        <v>137308185.16967228</v>
      </c>
      <c r="G26" s="171">
        <f t="shared" si="1"/>
        <v>3088363.7213370153</v>
      </c>
      <c r="H26" s="172">
        <f t="shared" si="2"/>
        <v>7602590.7757771881</v>
      </c>
      <c r="I26" s="173">
        <f t="shared" si="3"/>
        <v>4514227.0544401724</v>
      </c>
    </row>
    <row r="27" spans="5:11" x14ac:dyDescent="0.25">
      <c r="E27" s="170">
        <v>15</v>
      </c>
      <c r="F27" s="171">
        <f t="shared" si="0"/>
        <v>132665655.06956977</v>
      </c>
      <c r="G27" s="171">
        <f t="shared" si="1"/>
        <v>2990060.6756746685</v>
      </c>
      <c r="H27" s="172">
        <f t="shared" si="2"/>
        <v>7632590.7757771881</v>
      </c>
      <c r="I27" s="173">
        <f t="shared" si="3"/>
        <v>4642530.1001025196</v>
      </c>
    </row>
    <row r="28" spans="5:11" x14ac:dyDescent="0.25">
      <c r="E28" s="170">
        <v>16</v>
      </c>
      <c r="F28" s="171">
        <f t="shared" si="0"/>
        <v>127892027.9615154</v>
      </c>
      <c r="G28" s="171">
        <f t="shared" si="1"/>
        <v>2888963.667722818</v>
      </c>
      <c r="H28" s="172">
        <f t="shared" si="2"/>
        <v>7662590.7757771881</v>
      </c>
      <c r="I28" s="173">
        <f t="shared" si="3"/>
        <v>4773627.1080543697</v>
      </c>
    </row>
    <row r="29" spans="5:11" x14ac:dyDescent="0.25">
      <c r="E29" s="170">
        <v>17</v>
      </c>
      <c r="F29" s="171">
        <f t="shared" si="0"/>
        <v>122984449.04113105</v>
      </c>
      <c r="G29" s="171">
        <f t="shared" si="1"/>
        <v>2785011.8553928379</v>
      </c>
      <c r="H29" s="172">
        <f t="shared" si="2"/>
        <v>7692590.7757771881</v>
      </c>
      <c r="I29" s="173">
        <f t="shared" si="3"/>
        <v>4907578.9203843502</v>
      </c>
    </row>
    <row r="30" spans="5:11" x14ac:dyDescent="0.25">
      <c r="E30" s="170">
        <v>18</v>
      </c>
      <c r="F30" s="171">
        <f t="shared" si="0"/>
        <v>117940001.33703597</v>
      </c>
      <c r="G30" s="171">
        <f t="shared" si="1"/>
        <v>2678143.0716821034</v>
      </c>
      <c r="H30" s="172">
        <f t="shared" si="2"/>
        <v>7722590.7757771881</v>
      </c>
      <c r="I30" s="173">
        <f t="shared" si="3"/>
        <v>5044447.7040950842</v>
      </c>
    </row>
    <row r="31" spans="5:11" x14ac:dyDescent="0.25">
      <c r="E31" s="170">
        <v>19</v>
      </c>
      <c r="F31" s="171">
        <f t="shared" si="0"/>
        <v>112755704.35708109</v>
      </c>
      <c r="G31" s="171">
        <f t="shared" si="1"/>
        <v>2568293.7958223014</v>
      </c>
      <c r="H31" s="172">
        <f t="shared" si="2"/>
        <v>7752590.7757771881</v>
      </c>
      <c r="I31" s="173">
        <f t="shared" si="3"/>
        <v>5184296.9799548872</v>
      </c>
    </row>
    <row r="32" spans="5:11" x14ac:dyDescent="0.25">
      <c r="E32" s="170">
        <v>20</v>
      </c>
      <c r="F32" s="171">
        <f t="shared" si="0"/>
        <v>107428512.70510335</v>
      </c>
      <c r="G32" s="171">
        <f t="shared" si="1"/>
        <v>2455399.1237994577</v>
      </c>
      <c r="H32" s="172">
        <f t="shared" si="2"/>
        <v>7782590.7757771881</v>
      </c>
      <c r="I32" s="173">
        <f t="shared" si="3"/>
        <v>5327191.6519777309</v>
      </c>
    </row>
    <row r="33" spans="5:11" x14ac:dyDescent="0.25">
      <c r="E33" s="170">
        <v>21</v>
      </c>
      <c r="F33" s="171">
        <f t="shared" si="0"/>
        <v>101955314.66755816</v>
      </c>
      <c r="G33" s="171">
        <f t="shared" si="1"/>
        <v>2339392.7382319993</v>
      </c>
      <c r="H33" s="172">
        <f t="shared" si="2"/>
        <v>7812590.7757771881</v>
      </c>
      <c r="I33" s="173">
        <f t="shared" si="3"/>
        <v>5473198.0375451893</v>
      </c>
    </row>
    <row r="34" spans="5:11" x14ac:dyDescent="0.25">
      <c r="E34" s="170">
        <v>22</v>
      </c>
      <c r="F34" s="171">
        <f t="shared" si="0"/>
        <v>96332930.769373849</v>
      </c>
      <c r="G34" s="171">
        <f t="shared" si="1"/>
        <v>2220206.8775928752</v>
      </c>
      <c r="H34" s="172">
        <f t="shared" si="2"/>
        <v>7842590.7757771881</v>
      </c>
      <c r="I34" s="173">
        <f t="shared" si="3"/>
        <v>5622383.8981843125</v>
      </c>
    </row>
    <row r="35" spans="5:11" x14ac:dyDescent="0.25">
      <c r="E35" s="170">
        <v>23</v>
      </c>
      <c r="F35" s="171">
        <f t="shared" si="0"/>
        <v>90558112.298358113</v>
      </c>
      <c r="G35" s="171">
        <f t="shared" si="1"/>
        <v>2097772.3047614475</v>
      </c>
      <c r="H35" s="172">
        <f t="shared" si="2"/>
        <v>7872590.7757771881</v>
      </c>
      <c r="I35" s="173">
        <f t="shared" si="3"/>
        <v>5774818.4710157402</v>
      </c>
    </row>
    <row r="36" spans="5:11" ht="15.75" thickBot="1" x14ac:dyDescent="0.3">
      <c r="E36" s="182">
        <v>24</v>
      </c>
      <c r="F36" s="183">
        <f t="shared" si="0"/>
        <v>84627539.797471493</v>
      </c>
      <c r="G36" s="183">
        <f t="shared" si="1"/>
        <v>1972018.2748905632</v>
      </c>
      <c r="H36" s="184">
        <f t="shared" si="2"/>
        <v>7902590.7757771881</v>
      </c>
      <c r="I36" s="185">
        <f t="shared" si="3"/>
        <v>5930572.5008866247</v>
      </c>
      <c r="J36" s="171">
        <f>SUM(G25:G36)</f>
        <v>31267558.457029372</v>
      </c>
      <c r="K36" s="172">
        <f>SUM(I25:I36)</f>
        <v>61583530.852296896</v>
      </c>
    </row>
    <row r="37" spans="5:11" x14ac:dyDescent="0.25">
      <c r="E37" s="166">
        <v>25</v>
      </c>
      <c r="F37" s="186">
        <f t="shared" si="0"/>
        <v>78537821.524268195</v>
      </c>
      <c r="G37" s="186">
        <f t="shared" si="1"/>
        <v>1842872.5025738862</v>
      </c>
      <c r="H37" s="187">
        <f t="shared" si="2"/>
        <v>7932590.7757771881</v>
      </c>
      <c r="I37" s="188">
        <f t="shared" si="3"/>
        <v>6089718.2732033022</v>
      </c>
    </row>
    <row r="38" spans="5:11" x14ac:dyDescent="0.25">
      <c r="E38" s="170">
        <v>26</v>
      </c>
      <c r="F38" s="171">
        <f t="shared" si="0"/>
        <v>72285491.876789272</v>
      </c>
      <c r="G38" s="171">
        <f t="shared" si="1"/>
        <v>1710261.1282982582</v>
      </c>
      <c r="H38" s="172">
        <f t="shared" si="2"/>
        <v>7962590.7757771881</v>
      </c>
      <c r="I38" s="173">
        <f t="shared" si="3"/>
        <v>6252329.6474789297</v>
      </c>
    </row>
    <row r="39" spans="5:11" x14ac:dyDescent="0.25">
      <c r="E39" s="170">
        <v>27</v>
      </c>
      <c r="F39" s="171">
        <f t="shared" si="0"/>
        <v>65867009.785177603</v>
      </c>
      <c r="G39" s="171">
        <f t="shared" si="1"/>
        <v>1574108.6841655192</v>
      </c>
      <c r="H39" s="172">
        <f t="shared" si="2"/>
        <v>7992590.7757771881</v>
      </c>
      <c r="I39" s="173">
        <f t="shared" si="3"/>
        <v>6418482.0916116685</v>
      </c>
    </row>
    <row r="40" spans="5:11" x14ac:dyDescent="0.25">
      <c r="E40" s="170">
        <v>28</v>
      </c>
      <c r="F40" s="171">
        <f t="shared" si="0"/>
        <v>59278757.068268284</v>
      </c>
      <c r="G40" s="171">
        <f t="shared" si="1"/>
        <v>1434338.0588678725</v>
      </c>
      <c r="H40" s="172">
        <f t="shared" si="2"/>
        <v>8022590.7757771881</v>
      </c>
      <c r="I40" s="173">
        <f t="shared" si="3"/>
        <v>6588252.7169093154</v>
      </c>
    </row>
    <row r="41" spans="5:11" x14ac:dyDescent="0.25">
      <c r="E41" s="170">
        <v>29</v>
      </c>
      <c r="F41" s="171">
        <f t="shared" si="0"/>
        <v>52517036.75439164</v>
      </c>
      <c r="G41" s="171">
        <f t="shared" si="1"/>
        <v>1290870.4619005476</v>
      </c>
      <c r="H41" s="172">
        <f t="shared" si="2"/>
        <v>8052590.7757771881</v>
      </c>
      <c r="I41" s="173">
        <f t="shared" si="3"/>
        <v>6761720.3138766401</v>
      </c>
    </row>
    <row r="42" spans="5:11" x14ac:dyDescent="0.25">
      <c r="E42" s="170">
        <v>30</v>
      </c>
      <c r="F42" s="171">
        <f t="shared" si="0"/>
        <v>45578071.365609601</v>
      </c>
      <c r="G42" s="171">
        <f t="shared" si="1"/>
        <v>1143625.3869951463</v>
      </c>
      <c r="H42" s="172">
        <f t="shared" si="2"/>
        <v>8082590.7757771881</v>
      </c>
      <c r="I42" s="173">
        <f t="shared" si="3"/>
        <v>6938965.3887820421</v>
      </c>
    </row>
    <row r="43" spans="5:11" x14ac:dyDescent="0.25">
      <c r="E43" s="170">
        <v>31</v>
      </c>
      <c r="F43" s="171">
        <f t="shared" si="0"/>
        <v>38458001.164589114</v>
      </c>
      <c r="G43" s="171">
        <f t="shared" si="1"/>
        <v>992520.57475670276</v>
      </c>
      <c r="H43" s="172">
        <f t="shared" si="2"/>
        <v>8112590.7757771881</v>
      </c>
      <c r="I43" s="173">
        <f t="shared" si="3"/>
        <v>7120070.2010204857</v>
      </c>
    </row>
    <row r="44" spans="5:11" x14ac:dyDescent="0.25">
      <c r="E44" s="170">
        <v>32</v>
      </c>
      <c r="F44" s="171">
        <f t="shared" si="0"/>
        <v>31152882.363299046</v>
      </c>
      <c r="G44" s="171">
        <f t="shared" si="1"/>
        <v>837471.97448711982</v>
      </c>
      <c r="H44" s="172">
        <f t="shared" si="2"/>
        <v>8142590.7757771881</v>
      </c>
      <c r="I44" s="173">
        <f t="shared" si="3"/>
        <v>7305118.8012900688</v>
      </c>
    </row>
    <row r="45" spans="5:11" x14ac:dyDescent="0.25">
      <c r="E45" s="170">
        <v>33</v>
      </c>
      <c r="F45" s="171">
        <f t="shared" si="0"/>
        <v>23658685.292699117</v>
      </c>
      <c r="G45" s="171">
        <f t="shared" si="1"/>
        <v>678393.70517726091</v>
      </c>
      <c r="H45" s="172">
        <f t="shared" si="2"/>
        <v>8172590.7757771881</v>
      </c>
      <c r="I45" s="173">
        <f t="shared" si="3"/>
        <v>7494197.0705999276</v>
      </c>
    </row>
    <row r="46" spans="5:11" x14ac:dyDescent="0.25">
      <c r="E46" s="170">
        <v>34</v>
      </c>
      <c r="F46" s="171">
        <f t="shared" si="0"/>
        <v>15971292.532571524</v>
      </c>
      <c r="G46" s="171">
        <f t="shared" si="1"/>
        <v>515198.01564959466</v>
      </c>
      <c r="H46" s="172">
        <f t="shared" si="2"/>
        <v>8202590.7757771881</v>
      </c>
      <c r="I46" s="173">
        <f t="shared" si="3"/>
        <v>7687392.7601275938</v>
      </c>
    </row>
    <row r="47" spans="5:11" x14ac:dyDescent="0.25">
      <c r="E47" s="170">
        <v>35</v>
      </c>
      <c r="F47" s="171">
        <f t="shared" si="0"/>
        <v>8086497.0006272318</v>
      </c>
      <c r="G47" s="171">
        <f t="shared" si="1"/>
        <v>347795.24383289594</v>
      </c>
      <c r="H47" s="172">
        <f t="shared" si="2"/>
        <v>8232590.7757771881</v>
      </c>
      <c r="I47" s="173">
        <f t="shared" si="3"/>
        <v>7884795.5319442926</v>
      </c>
    </row>
    <row r="48" spans="5:11" ht="15.75" thickBot="1" x14ac:dyDescent="0.3">
      <c r="E48" s="174">
        <v>36</v>
      </c>
      <c r="F48" s="175">
        <f>F47-I48</f>
        <v>1.4435499906539917E-7</v>
      </c>
      <c r="G48" s="175">
        <f t="shared" si="1"/>
        <v>176093.77515010056</v>
      </c>
      <c r="H48" s="176">
        <f t="shared" si="2"/>
        <v>8262590.7757771881</v>
      </c>
      <c r="I48" s="177">
        <f t="shared" si="3"/>
        <v>8086497.0006270874</v>
      </c>
      <c r="J48" s="171">
        <f>SUM(G37:G48)</f>
        <v>12543549.511854904</v>
      </c>
      <c r="K48" s="172">
        <f>SUM(I37:I48)</f>
        <v>84627539.797471344</v>
      </c>
    </row>
  </sheetData>
  <mergeCells count="4">
    <mergeCell ref="A1:D1"/>
    <mergeCell ref="A2:D2"/>
    <mergeCell ref="E10:I10"/>
    <mergeCell ref="A11:C1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2D4D-B43F-49BC-AF9D-391C5A371EED}">
  <dimension ref="B1:L18"/>
  <sheetViews>
    <sheetView tabSelected="1" zoomScale="90" zoomScaleNormal="90" workbookViewId="0">
      <selection activeCell="N10" sqref="N10"/>
    </sheetView>
  </sheetViews>
  <sheetFormatPr baseColWidth="10" defaultColWidth="11.42578125" defaultRowHeight="15" x14ac:dyDescent="0.25"/>
  <cols>
    <col min="2" max="2" width="18.7109375" bestFit="1" customWidth="1"/>
    <col min="3" max="3" width="10.140625" customWidth="1"/>
    <col min="4" max="4" width="17.5703125" customWidth="1"/>
    <col min="5" max="5" width="39.42578125" customWidth="1"/>
    <col min="6" max="8" width="1.85546875" customWidth="1"/>
    <col min="9" max="9" width="17.42578125" bestFit="1" customWidth="1"/>
    <col min="10" max="10" width="10.140625" customWidth="1"/>
    <col min="11" max="11" width="19.140625" customWidth="1"/>
    <col min="12" max="12" width="28.42578125" customWidth="1"/>
  </cols>
  <sheetData>
    <row r="1" spans="2:12" ht="15.75" thickBot="1" x14ac:dyDescent="0.3"/>
    <row r="2" spans="2:12" ht="15.75" thickBot="1" x14ac:dyDescent="0.3">
      <c r="B2" s="423" t="s">
        <v>60</v>
      </c>
      <c r="C2" s="424"/>
      <c r="D2" s="424"/>
      <c r="E2" s="425"/>
      <c r="I2" s="423" t="s">
        <v>221</v>
      </c>
      <c r="J2" s="424"/>
      <c r="K2" s="424"/>
      <c r="L2" s="425"/>
    </row>
    <row r="3" spans="2:12" x14ac:dyDescent="0.25">
      <c r="B3" s="363" t="s">
        <v>222</v>
      </c>
      <c r="C3" s="376" t="s">
        <v>223</v>
      </c>
      <c r="D3" s="364"/>
      <c r="E3" s="27">
        <v>190000000</v>
      </c>
      <c r="I3" s="363" t="s">
        <v>222</v>
      </c>
      <c r="J3" s="376" t="s">
        <v>223</v>
      </c>
      <c r="K3" s="364"/>
      <c r="L3" s="365">
        <v>220000000</v>
      </c>
    </row>
    <row r="4" spans="2:12" x14ac:dyDescent="0.25">
      <c r="B4" s="366" t="s">
        <v>224</v>
      </c>
      <c r="C4" s="71" t="s">
        <v>47</v>
      </c>
      <c r="E4" s="367">
        <v>522214</v>
      </c>
      <c r="I4" s="366" t="s">
        <v>224</v>
      </c>
      <c r="J4" s="71" t="s">
        <v>47</v>
      </c>
      <c r="L4" s="367">
        <f>E4</f>
        <v>522214</v>
      </c>
    </row>
    <row r="5" spans="2:12" ht="15.75" thickBot="1" x14ac:dyDescent="0.3">
      <c r="B5" s="32" t="s">
        <v>225</v>
      </c>
      <c r="C5" s="377">
        <v>1</v>
      </c>
      <c r="D5" s="368"/>
      <c r="E5" s="369">
        <f>C5*'[1]Calculo de nomina '!C40</f>
        <v>2201485.2039399999</v>
      </c>
      <c r="I5" s="32" t="s">
        <v>225</v>
      </c>
      <c r="J5" s="377">
        <v>1</v>
      </c>
      <c r="K5" s="368"/>
      <c r="L5" s="370">
        <f>'[1]Calculo de nomina '!C40*'Vehiculos '!J5</f>
        <v>2201485.2039399999</v>
      </c>
    </row>
    <row r="6" spans="2:12" ht="15.75" thickBot="1" x14ac:dyDescent="0.3"/>
    <row r="7" spans="2:12" ht="15.75" thickBot="1" x14ac:dyDescent="0.3">
      <c r="C7" s="426" t="s">
        <v>226</v>
      </c>
      <c r="D7" s="427"/>
    </row>
    <row r="8" spans="2:12" ht="15.75" thickBot="1" x14ac:dyDescent="0.3">
      <c r="C8" s="426">
        <f>12*5</f>
        <v>60</v>
      </c>
      <c r="D8" s="427"/>
    </row>
    <row r="9" spans="2:12" ht="15.75" thickBot="1" x14ac:dyDescent="0.3"/>
    <row r="10" spans="2:12" ht="15.75" thickBot="1" x14ac:dyDescent="0.3">
      <c r="B10" s="423" t="s">
        <v>227</v>
      </c>
      <c r="C10" s="424"/>
      <c r="D10" s="424"/>
      <c r="E10" s="425"/>
      <c r="I10" s="423" t="s">
        <v>227</v>
      </c>
      <c r="J10" s="424"/>
      <c r="K10" s="424"/>
      <c r="L10" s="425"/>
    </row>
    <row r="11" spans="2:12" ht="15.75" thickBot="1" x14ac:dyDescent="0.3">
      <c r="B11" s="371">
        <f>E3</f>
        <v>190000000</v>
      </c>
      <c r="C11" s="364"/>
      <c r="D11" s="426" t="s">
        <v>228</v>
      </c>
      <c r="E11" s="427"/>
      <c r="I11" s="371">
        <f>L3</f>
        <v>220000000</v>
      </c>
      <c r="J11" s="364"/>
      <c r="K11" s="426" t="s">
        <v>228</v>
      </c>
      <c r="L11" s="427"/>
    </row>
    <row r="12" spans="2:12" ht="15.75" thickBot="1" x14ac:dyDescent="0.3">
      <c r="B12" s="372">
        <f>E4*C8</f>
        <v>31332840</v>
      </c>
      <c r="D12" s="426" t="s">
        <v>229</v>
      </c>
      <c r="E12" s="427"/>
      <c r="I12" s="372">
        <f>L4*C8</f>
        <v>31332840</v>
      </c>
      <c r="K12" s="426" t="s">
        <v>229</v>
      </c>
      <c r="L12" s="427"/>
    </row>
    <row r="13" spans="2:12" ht="15.75" thickBot="1" x14ac:dyDescent="0.3">
      <c r="B13" s="372">
        <f>E5*C8</f>
        <v>132089112.23639999</v>
      </c>
      <c r="D13" s="426" t="s">
        <v>230</v>
      </c>
      <c r="E13" s="427"/>
      <c r="I13" s="372">
        <f>L5*C8</f>
        <v>132089112.23639999</v>
      </c>
      <c r="K13" s="426" t="s">
        <v>230</v>
      </c>
      <c r="L13" s="427"/>
    </row>
    <row r="14" spans="2:12" ht="15.75" thickBot="1" x14ac:dyDescent="0.3">
      <c r="B14" s="366"/>
      <c r="D14" s="426"/>
      <c r="E14" s="427"/>
      <c r="I14" s="366"/>
      <c r="K14" s="426"/>
      <c r="L14" s="427"/>
    </row>
    <row r="15" spans="2:12" ht="15.75" thickBot="1" x14ac:dyDescent="0.3">
      <c r="B15" s="373" t="s">
        <v>231</v>
      </c>
      <c r="C15" s="428">
        <f>B11+B12+B13</f>
        <v>353421952.23640001</v>
      </c>
      <c r="D15" s="429"/>
      <c r="E15" s="430"/>
      <c r="I15" s="374" t="s">
        <v>232</v>
      </c>
      <c r="J15" s="428">
        <f>I11+I12+I13</f>
        <v>383421952.23640001</v>
      </c>
      <c r="K15" s="429"/>
      <c r="L15" s="430"/>
    </row>
    <row r="17" spans="4:4" ht="15.75" thickBot="1" x14ac:dyDescent="0.3"/>
    <row r="18" spans="4:4" ht="15.75" thickBot="1" x14ac:dyDescent="0.3">
      <c r="D18" s="375">
        <f>IF(C15&lt;J15,C15,J15)</f>
        <v>353421952.23640001</v>
      </c>
    </row>
  </sheetData>
  <mergeCells count="16">
    <mergeCell ref="D14:E14"/>
    <mergeCell ref="K14:L14"/>
    <mergeCell ref="C15:E15"/>
    <mergeCell ref="J15:L15"/>
    <mergeCell ref="D11:E11"/>
    <mergeCell ref="K11:L11"/>
    <mergeCell ref="D12:E12"/>
    <mergeCell ref="K12:L12"/>
    <mergeCell ref="D13:E13"/>
    <mergeCell ref="K13:L13"/>
    <mergeCell ref="B2:E2"/>
    <mergeCell ref="I2:L2"/>
    <mergeCell ref="C7:D7"/>
    <mergeCell ref="C8:D8"/>
    <mergeCell ref="B10:E10"/>
    <mergeCell ref="I10:L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Costo de un producto </vt:lpstr>
      <vt:lpstr>Tabla de depreciaciones INGEC0</vt:lpstr>
      <vt:lpstr>Calculo de nomina </vt:lpstr>
      <vt:lpstr>Costos y Gastos fijos  </vt:lpstr>
      <vt:lpstr>Tabla de intereses INGECO</vt:lpstr>
      <vt:lpstr>Vehiculos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ISABEL DIAZ</dc:creator>
  <cp:keywords/>
  <dc:description/>
  <cp:lastModifiedBy>Isabella Echeverry Rosas</cp:lastModifiedBy>
  <cp:revision/>
  <dcterms:created xsi:type="dcterms:W3CDTF">2022-11-04T14:35:28Z</dcterms:created>
  <dcterms:modified xsi:type="dcterms:W3CDTF">2023-11-17T11:55:42Z</dcterms:modified>
  <cp:category/>
  <cp:contentStatus/>
</cp:coreProperties>
</file>